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P:\nn\CONNECT PC\Baggeren HLD\Annex XIII\2. Areaal - kwaliteit\3. Baggermodel\"/>
    </mc:Choice>
  </mc:AlternateContent>
  <xr:revisionPtr revIDLastSave="0" documentId="8_{4523ED20-9434-4C75-B649-A58849121F2C}" xr6:coauthVersionLast="47" xr6:coauthVersionMax="47" xr10:uidLastSave="{00000000-0000-0000-0000-000000000000}"/>
  <bookViews>
    <workbookView xWindow="-23148" yWindow="-108" windowWidth="23256" windowHeight="13896" xr2:uid="{90286348-0C57-45CF-B3D8-182A091F91AD}"/>
  </bookViews>
  <sheets>
    <sheet name="Hoeveelheden" sheetId="2" r:id="rId1"/>
    <sheet name="24GRO9001_2_3-Peiling Totaal-1-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3" i="2" l="1"/>
  <c r="B123" i="2"/>
  <c r="C123" i="2"/>
  <c r="D123" i="2"/>
  <c r="E123" i="2"/>
  <c r="A116" i="2"/>
  <c r="A117" i="2"/>
  <c r="A118" i="2"/>
  <c r="A119" i="2"/>
  <c r="A120" i="2"/>
  <c r="A121" i="2"/>
  <c r="A122" i="2"/>
  <c r="B116" i="2"/>
  <c r="B117" i="2"/>
  <c r="B118" i="2"/>
  <c r="B119" i="2"/>
  <c r="B120" i="2"/>
  <c r="B121" i="2"/>
  <c r="B122" i="2"/>
  <c r="C116" i="2"/>
  <c r="C117" i="2"/>
  <c r="C118" i="2"/>
  <c r="C119" i="2"/>
  <c r="C120" i="2"/>
  <c r="C121" i="2"/>
  <c r="C122" i="2"/>
  <c r="D116" i="2"/>
  <c r="D117" i="2"/>
  <c r="D118" i="2"/>
  <c r="D119" i="2"/>
  <c r="D120" i="2"/>
  <c r="D121" i="2"/>
  <c r="D122" i="2"/>
  <c r="E116" i="2"/>
  <c r="E117" i="2"/>
  <c r="E118" i="2"/>
  <c r="E119" i="2"/>
  <c r="E120" i="2"/>
  <c r="E121" i="2"/>
  <c r="E122" i="2"/>
  <c r="A109" i="2"/>
  <c r="A110" i="2"/>
  <c r="A111" i="2"/>
  <c r="A112" i="2"/>
  <c r="A113" i="2"/>
  <c r="A114" i="2"/>
  <c r="A115" i="2"/>
  <c r="B109" i="2"/>
  <c r="B110" i="2"/>
  <c r="B111" i="2"/>
  <c r="B112" i="2"/>
  <c r="B113" i="2"/>
  <c r="B114" i="2"/>
  <c r="B115" i="2"/>
  <c r="C109" i="2"/>
  <c r="C110" i="2"/>
  <c r="C111" i="2"/>
  <c r="C112" i="2"/>
  <c r="C113" i="2"/>
  <c r="C114" i="2"/>
  <c r="C115" i="2"/>
  <c r="D109" i="2"/>
  <c r="D110" i="2"/>
  <c r="D111" i="2"/>
  <c r="D112" i="2"/>
  <c r="D113" i="2"/>
  <c r="D114" i="2"/>
  <c r="D115" i="2"/>
  <c r="E109" i="2"/>
  <c r="E110" i="2"/>
  <c r="E111" i="2"/>
  <c r="E112" i="2"/>
  <c r="E113" i="2"/>
  <c r="E114" i="2"/>
  <c r="E115" i="2"/>
  <c r="A98" i="2"/>
  <c r="A99" i="2"/>
  <c r="A100" i="2"/>
  <c r="A101" i="2"/>
  <c r="A102" i="2"/>
  <c r="A103" i="2"/>
  <c r="A104" i="2"/>
  <c r="A105" i="2"/>
  <c r="A106" i="2"/>
  <c r="A107" i="2"/>
  <c r="A108" i="2"/>
  <c r="B98" i="2"/>
  <c r="B99" i="2"/>
  <c r="B100" i="2"/>
  <c r="B101" i="2"/>
  <c r="B102" i="2"/>
  <c r="B103" i="2"/>
  <c r="B104" i="2"/>
  <c r="B105" i="2"/>
  <c r="B106" i="2"/>
  <c r="B107" i="2"/>
  <c r="B108" i="2"/>
  <c r="C98" i="2"/>
  <c r="C99" i="2"/>
  <c r="C100" i="2"/>
  <c r="C101" i="2"/>
  <c r="C102" i="2"/>
  <c r="C103" i="2"/>
  <c r="C104" i="2"/>
  <c r="C105" i="2"/>
  <c r="C106" i="2"/>
  <c r="C107" i="2"/>
  <c r="C108" i="2"/>
  <c r="D98" i="2"/>
  <c r="D99" i="2"/>
  <c r="D100" i="2"/>
  <c r="D101" i="2"/>
  <c r="D102" i="2"/>
  <c r="D103" i="2"/>
  <c r="D104" i="2"/>
  <c r="D105" i="2"/>
  <c r="D106" i="2"/>
  <c r="D107" i="2"/>
  <c r="D108" i="2"/>
  <c r="E98" i="2"/>
  <c r="E99" i="2"/>
  <c r="E100" i="2"/>
  <c r="E101" i="2"/>
  <c r="E102" i="2"/>
  <c r="E103" i="2"/>
  <c r="E104" i="2"/>
  <c r="E105" i="2"/>
  <c r="E106" i="2"/>
  <c r="E107" i="2"/>
  <c r="E108" i="2"/>
  <c r="A86" i="2"/>
  <c r="B86" i="2"/>
  <c r="C86" i="2"/>
  <c r="D86" i="2"/>
  <c r="E86" i="2"/>
  <c r="A87" i="2"/>
  <c r="B87" i="2"/>
  <c r="C87" i="2"/>
  <c r="D87" i="2"/>
  <c r="E87" i="2"/>
  <c r="A88" i="2"/>
  <c r="B88" i="2"/>
  <c r="C88" i="2"/>
  <c r="D88" i="2"/>
  <c r="E88" i="2"/>
  <c r="A89" i="2"/>
  <c r="B89" i="2"/>
  <c r="C89" i="2"/>
  <c r="D89" i="2"/>
  <c r="E89" i="2"/>
  <c r="A90" i="2"/>
  <c r="B90" i="2"/>
  <c r="C90" i="2"/>
  <c r="D90" i="2"/>
  <c r="E90" i="2"/>
  <c r="A91" i="2"/>
  <c r="B91" i="2"/>
  <c r="C91" i="2"/>
  <c r="D91" i="2"/>
  <c r="E91" i="2"/>
  <c r="A92" i="2"/>
  <c r="B92" i="2"/>
  <c r="C92" i="2"/>
  <c r="D92" i="2"/>
  <c r="E92" i="2"/>
  <c r="A93" i="2"/>
  <c r="B93" i="2"/>
  <c r="C93" i="2"/>
  <c r="D93" i="2"/>
  <c r="E93" i="2"/>
  <c r="A94" i="2"/>
  <c r="B94" i="2"/>
  <c r="C94" i="2"/>
  <c r="D94" i="2"/>
  <c r="E94" i="2"/>
  <c r="A95" i="2"/>
  <c r="B95" i="2"/>
  <c r="C95" i="2"/>
  <c r="D95" i="2"/>
  <c r="E95" i="2"/>
  <c r="A96" i="2"/>
  <c r="B96" i="2"/>
  <c r="C96" i="2"/>
  <c r="D96" i="2"/>
  <c r="E96" i="2"/>
  <c r="A97" i="2"/>
  <c r="B97" i="2"/>
  <c r="C97" i="2"/>
  <c r="D97" i="2"/>
  <c r="E97" i="2"/>
  <c r="A14" i="2"/>
  <c r="B14" i="2"/>
  <c r="C14" i="2"/>
  <c r="D14" i="2"/>
  <c r="E14" i="2"/>
  <c r="A15" i="2"/>
  <c r="B15" i="2"/>
  <c r="C15" i="2"/>
  <c r="D15" i="2"/>
  <c r="E15" i="2"/>
  <c r="A16" i="2"/>
  <c r="B16" i="2"/>
  <c r="C16" i="2"/>
  <c r="D16" i="2"/>
  <c r="E16" i="2"/>
  <c r="A17" i="2"/>
  <c r="B17" i="2"/>
  <c r="C17" i="2"/>
  <c r="D17" i="2"/>
  <c r="E17" i="2"/>
  <c r="A18" i="2"/>
  <c r="B18" i="2"/>
  <c r="C18" i="2"/>
  <c r="D18" i="2"/>
  <c r="E18" i="2"/>
  <c r="A19" i="2"/>
  <c r="B19" i="2"/>
  <c r="C19" i="2"/>
  <c r="D19" i="2"/>
  <c r="E19" i="2"/>
  <c r="A20" i="2"/>
  <c r="B20" i="2"/>
  <c r="C20" i="2"/>
  <c r="D20" i="2"/>
  <c r="E20" i="2"/>
  <c r="A21" i="2"/>
  <c r="B21" i="2"/>
  <c r="C21" i="2"/>
  <c r="D21" i="2"/>
  <c r="E21" i="2"/>
  <c r="A22" i="2"/>
  <c r="B22" i="2"/>
  <c r="C22" i="2"/>
  <c r="D22" i="2"/>
  <c r="E22" i="2"/>
  <c r="A23" i="2"/>
  <c r="B23" i="2"/>
  <c r="C23" i="2"/>
  <c r="D23" i="2"/>
  <c r="E23" i="2"/>
  <c r="A24" i="2"/>
  <c r="B24" i="2"/>
  <c r="C24" i="2"/>
  <c r="D24" i="2"/>
  <c r="E24" i="2"/>
  <c r="A25" i="2"/>
  <c r="B25" i="2"/>
  <c r="C25" i="2"/>
  <c r="D25" i="2"/>
  <c r="E25" i="2"/>
  <c r="A26" i="2"/>
  <c r="B26" i="2"/>
  <c r="C26" i="2"/>
  <c r="D26" i="2"/>
  <c r="E26" i="2"/>
  <c r="A27" i="2"/>
  <c r="B27" i="2"/>
  <c r="C27" i="2"/>
  <c r="D27" i="2"/>
  <c r="E27" i="2"/>
  <c r="A28" i="2"/>
  <c r="B28" i="2"/>
  <c r="C28" i="2"/>
  <c r="D28" i="2"/>
  <c r="E28" i="2"/>
  <c r="A29" i="2"/>
  <c r="B29" i="2"/>
  <c r="C29" i="2"/>
  <c r="D29" i="2"/>
  <c r="E29" i="2"/>
  <c r="A30" i="2"/>
  <c r="B30" i="2"/>
  <c r="C30" i="2"/>
  <c r="D30" i="2"/>
  <c r="E30" i="2"/>
  <c r="A31" i="2"/>
  <c r="B31" i="2"/>
  <c r="C31" i="2"/>
  <c r="D31" i="2"/>
  <c r="E31" i="2"/>
  <c r="A32" i="2"/>
  <c r="B32" i="2"/>
  <c r="C32" i="2"/>
  <c r="D32" i="2"/>
  <c r="E32" i="2"/>
  <c r="A33" i="2"/>
  <c r="B33" i="2"/>
  <c r="C33" i="2"/>
  <c r="D33" i="2"/>
  <c r="E33" i="2"/>
  <c r="A34" i="2"/>
  <c r="B34" i="2"/>
  <c r="C34" i="2"/>
  <c r="D34" i="2"/>
  <c r="E34" i="2"/>
  <c r="A35" i="2"/>
  <c r="B35" i="2"/>
  <c r="C35" i="2"/>
  <c r="D35" i="2"/>
  <c r="E35" i="2"/>
  <c r="A36" i="2"/>
  <c r="B36" i="2"/>
  <c r="C36" i="2"/>
  <c r="D36" i="2"/>
  <c r="E36" i="2"/>
  <c r="A37" i="2"/>
  <c r="B37" i="2"/>
  <c r="C37" i="2"/>
  <c r="D37" i="2"/>
  <c r="E37" i="2"/>
  <c r="A38" i="2"/>
  <c r="B38" i="2"/>
  <c r="C38" i="2"/>
  <c r="D38" i="2"/>
  <c r="E38" i="2"/>
  <c r="A39" i="2"/>
  <c r="B39" i="2"/>
  <c r="C39" i="2"/>
  <c r="D39" i="2"/>
  <c r="E39" i="2"/>
  <c r="A40" i="2"/>
  <c r="B40" i="2"/>
  <c r="C40" i="2"/>
  <c r="D40" i="2"/>
  <c r="E40" i="2"/>
  <c r="A41" i="2"/>
  <c r="B41" i="2"/>
  <c r="C41" i="2"/>
  <c r="D41" i="2"/>
  <c r="E41" i="2"/>
  <c r="A42" i="2"/>
  <c r="B42" i="2"/>
  <c r="C42" i="2"/>
  <c r="D42" i="2"/>
  <c r="E42" i="2"/>
  <c r="A43" i="2"/>
  <c r="B43" i="2"/>
  <c r="C43" i="2"/>
  <c r="D43" i="2"/>
  <c r="E43" i="2"/>
  <c r="A44" i="2"/>
  <c r="B44" i="2"/>
  <c r="C44" i="2"/>
  <c r="D44" i="2"/>
  <c r="E44" i="2"/>
  <c r="A45" i="2"/>
  <c r="B45" i="2"/>
  <c r="C45" i="2"/>
  <c r="D45" i="2"/>
  <c r="E45" i="2"/>
  <c r="A46" i="2"/>
  <c r="B46" i="2"/>
  <c r="C46" i="2"/>
  <c r="D46" i="2"/>
  <c r="E46" i="2"/>
  <c r="A47" i="2"/>
  <c r="B47" i="2"/>
  <c r="C47" i="2"/>
  <c r="D47" i="2"/>
  <c r="E47" i="2"/>
  <c r="A48" i="2"/>
  <c r="B48" i="2"/>
  <c r="C48" i="2"/>
  <c r="D48" i="2"/>
  <c r="E48" i="2"/>
  <c r="A49" i="2"/>
  <c r="B49" i="2"/>
  <c r="C49" i="2"/>
  <c r="D49" i="2"/>
  <c r="E49" i="2"/>
  <c r="A50" i="2"/>
  <c r="B50" i="2"/>
  <c r="C50" i="2"/>
  <c r="D50" i="2"/>
  <c r="E50" i="2"/>
  <c r="A51" i="2"/>
  <c r="B51" i="2"/>
  <c r="C51" i="2"/>
  <c r="D51" i="2"/>
  <c r="E51" i="2"/>
  <c r="A52" i="2"/>
  <c r="B52" i="2"/>
  <c r="C52" i="2"/>
  <c r="D52" i="2"/>
  <c r="E52" i="2"/>
  <c r="A53" i="2"/>
  <c r="B53" i="2"/>
  <c r="C53" i="2"/>
  <c r="D53" i="2"/>
  <c r="E53" i="2"/>
  <c r="A54" i="2"/>
  <c r="B54" i="2"/>
  <c r="C54" i="2"/>
  <c r="D54" i="2"/>
  <c r="E54" i="2"/>
  <c r="A55" i="2"/>
  <c r="B55" i="2"/>
  <c r="C55" i="2"/>
  <c r="D55" i="2"/>
  <c r="E55" i="2"/>
  <c r="A56" i="2"/>
  <c r="B56" i="2"/>
  <c r="C56" i="2"/>
  <c r="D56" i="2"/>
  <c r="E56" i="2"/>
  <c r="A57" i="2"/>
  <c r="B57" i="2"/>
  <c r="C57" i="2"/>
  <c r="D57" i="2"/>
  <c r="E57" i="2"/>
  <c r="A58" i="2"/>
  <c r="B58" i="2"/>
  <c r="C58" i="2"/>
  <c r="D58" i="2"/>
  <c r="E58" i="2"/>
  <c r="A59" i="2"/>
  <c r="B59" i="2"/>
  <c r="C59" i="2"/>
  <c r="D59" i="2"/>
  <c r="E59" i="2"/>
  <c r="A60" i="2"/>
  <c r="B60" i="2"/>
  <c r="C60" i="2"/>
  <c r="D60" i="2"/>
  <c r="E60" i="2"/>
  <c r="A61" i="2"/>
  <c r="B61" i="2"/>
  <c r="C61" i="2"/>
  <c r="D61" i="2"/>
  <c r="E61" i="2"/>
  <c r="A62" i="2"/>
  <c r="B62" i="2"/>
  <c r="C62" i="2"/>
  <c r="D62" i="2"/>
  <c r="E62" i="2"/>
  <c r="A63" i="2"/>
  <c r="B63" i="2"/>
  <c r="C63" i="2"/>
  <c r="D63" i="2"/>
  <c r="E63" i="2"/>
  <c r="A64" i="2"/>
  <c r="B64" i="2"/>
  <c r="C64" i="2"/>
  <c r="D64" i="2"/>
  <c r="E64" i="2"/>
  <c r="A65" i="2"/>
  <c r="B65" i="2"/>
  <c r="C65" i="2"/>
  <c r="D65" i="2"/>
  <c r="E65" i="2"/>
  <c r="A66" i="2"/>
  <c r="B66" i="2"/>
  <c r="C66" i="2"/>
  <c r="D66" i="2"/>
  <c r="E66" i="2"/>
  <c r="A67" i="2"/>
  <c r="B67" i="2"/>
  <c r="C67" i="2"/>
  <c r="D67" i="2"/>
  <c r="E67" i="2"/>
  <c r="A68" i="2"/>
  <c r="B68" i="2"/>
  <c r="C68" i="2"/>
  <c r="D68" i="2"/>
  <c r="E68" i="2"/>
  <c r="A69" i="2"/>
  <c r="B69" i="2"/>
  <c r="C69" i="2"/>
  <c r="D69" i="2"/>
  <c r="E69" i="2"/>
  <c r="A70" i="2"/>
  <c r="B70" i="2"/>
  <c r="C70" i="2"/>
  <c r="D70" i="2"/>
  <c r="E70" i="2"/>
  <c r="A71" i="2"/>
  <c r="B71" i="2"/>
  <c r="C71" i="2"/>
  <c r="D71" i="2"/>
  <c r="E71" i="2"/>
  <c r="A72" i="2"/>
  <c r="B72" i="2"/>
  <c r="C72" i="2"/>
  <c r="D72" i="2"/>
  <c r="E72" i="2"/>
  <c r="A73" i="2"/>
  <c r="B73" i="2"/>
  <c r="C73" i="2"/>
  <c r="D73" i="2"/>
  <c r="E73" i="2"/>
  <c r="A74" i="2"/>
  <c r="B74" i="2"/>
  <c r="C74" i="2"/>
  <c r="D74" i="2"/>
  <c r="E74" i="2"/>
  <c r="A75" i="2"/>
  <c r="B75" i="2"/>
  <c r="C75" i="2"/>
  <c r="D75" i="2"/>
  <c r="E75" i="2"/>
  <c r="A76" i="2"/>
  <c r="B76" i="2"/>
  <c r="C76" i="2"/>
  <c r="D76" i="2"/>
  <c r="E76" i="2"/>
  <c r="A77" i="2"/>
  <c r="B77" i="2"/>
  <c r="C77" i="2"/>
  <c r="D77" i="2"/>
  <c r="E77" i="2"/>
  <c r="A78" i="2"/>
  <c r="B78" i="2"/>
  <c r="C78" i="2"/>
  <c r="D78" i="2"/>
  <c r="E78" i="2"/>
  <c r="A79" i="2"/>
  <c r="B79" i="2"/>
  <c r="C79" i="2"/>
  <c r="D79" i="2"/>
  <c r="E79" i="2"/>
  <c r="A80" i="2"/>
  <c r="B80" i="2"/>
  <c r="C80" i="2"/>
  <c r="D80" i="2"/>
  <c r="E80" i="2"/>
  <c r="A81" i="2"/>
  <c r="B81" i="2"/>
  <c r="C81" i="2"/>
  <c r="D81" i="2"/>
  <c r="E81" i="2"/>
  <c r="A82" i="2"/>
  <c r="B82" i="2"/>
  <c r="C82" i="2"/>
  <c r="D82" i="2"/>
  <c r="E82" i="2"/>
  <c r="A83" i="2"/>
  <c r="B83" i="2"/>
  <c r="C83" i="2"/>
  <c r="D83" i="2"/>
  <c r="E83" i="2"/>
  <c r="A84" i="2"/>
  <c r="B84" i="2"/>
  <c r="C84" i="2"/>
  <c r="D84" i="2"/>
  <c r="E84" i="2"/>
  <c r="A85" i="2"/>
  <c r="B85" i="2"/>
  <c r="C85" i="2"/>
  <c r="D85" i="2"/>
  <c r="E85" i="2"/>
  <c r="A3" i="2"/>
  <c r="B3" i="2"/>
  <c r="C3" i="2"/>
  <c r="D3" i="2"/>
  <c r="E3" i="2"/>
  <c r="A4" i="2"/>
  <c r="B4" i="2"/>
  <c r="C4" i="2"/>
  <c r="D4" i="2"/>
  <c r="E4" i="2"/>
  <c r="A5" i="2"/>
  <c r="B5" i="2"/>
  <c r="C5" i="2"/>
  <c r="D5" i="2"/>
  <c r="E5" i="2"/>
  <c r="A6" i="2"/>
  <c r="B6" i="2"/>
  <c r="C6" i="2"/>
  <c r="D6" i="2"/>
  <c r="E6" i="2"/>
  <c r="A7" i="2"/>
  <c r="B7" i="2"/>
  <c r="C7" i="2"/>
  <c r="D7" i="2"/>
  <c r="E7" i="2"/>
  <c r="A8" i="2"/>
  <c r="B8" i="2"/>
  <c r="C8" i="2"/>
  <c r="D8" i="2"/>
  <c r="E8" i="2"/>
  <c r="A9" i="2"/>
  <c r="B9" i="2"/>
  <c r="C9" i="2"/>
  <c r="D9" i="2"/>
  <c r="E9" i="2"/>
  <c r="A10" i="2"/>
  <c r="B10" i="2"/>
  <c r="C10" i="2"/>
  <c r="D10" i="2"/>
  <c r="E10" i="2"/>
  <c r="A11" i="2"/>
  <c r="B11" i="2"/>
  <c r="C11" i="2"/>
  <c r="D11" i="2"/>
  <c r="E11" i="2"/>
  <c r="A12" i="2"/>
  <c r="B12" i="2"/>
  <c r="C12" i="2"/>
  <c r="D12" i="2"/>
  <c r="E12" i="2"/>
  <c r="A13" i="2"/>
  <c r="B13" i="2"/>
  <c r="C13" i="2"/>
  <c r="D13" i="2"/>
  <c r="E13" i="2"/>
  <c r="E2" i="2"/>
  <c r="E124" i="2" s="1"/>
  <c r="D2" i="2"/>
  <c r="D124" i="2" s="1"/>
  <c r="B2" i="2"/>
  <c r="B124" i="2" s="1"/>
  <c r="C2" i="2"/>
  <c r="C124" i="2" s="1"/>
  <c r="A2" i="2"/>
</calcChain>
</file>

<file path=xl/sharedStrings.xml><?xml version="1.0" encoding="utf-8"?>
<sst xmlns="http://schemas.openxmlformats.org/spreadsheetml/2006/main" count="758" uniqueCount="54">
  <si>
    <t>Vak per km</t>
  </si>
  <si>
    <t>Boven model
[m3]</t>
  </si>
  <si>
    <t>Onder model
[m3]</t>
  </si>
  <si>
    <t>Boven model
[m2]</t>
  </si>
  <si>
    <t>Onder model
[m2]</t>
  </si>
  <si>
    <t>Totaal</t>
  </si>
  <si>
    <t>Clipping polygon</t>
  </si>
  <si>
    <t>Volume above</t>
  </si>
  <si>
    <t>Volume below</t>
  </si>
  <si>
    <t>Volume difference</t>
  </si>
  <si>
    <t>Area above</t>
  </si>
  <si>
    <t>Area below</t>
  </si>
  <si>
    <t>Area with no reference</t>
  </si>
  <si>
    <t>Area with no data</t>
  </si>
  <si>
    <t>Total area</t>
  </si>
  <si>
    <t>Average layer thickness</t>
  </si>
  <si>
    <t>Info</t>
  </si>
  <si>
    <t>Project name:HLD</t>
  </si>
  <si>
    <t>Report time:28-8-2025 09:54:16</t>
  </si>
  <si>
    <t>Model name:24GRO9001_2_3-Peiling Totaal-1</t>
  </si>
  <si>
    <t>Reference name:Reference Grid Model:	STBV-TEK-MOD-VW_MGS-0.1-a-250701</t>
  </si>
  <si>
    <t>Reference model offset:0.00</t>
  </si>
  <si>
    <t>Reference model Z Shift:0.00</t>
  </si>
  <si>
    <t>000b</t>
  </si>
  <si>
    <t>Report time:28-8-2025 09:54:17</t>
  </si>
  <si>
    <t>Report time:28-8-2025 09:54:18</t>
  </si>
  <si>
    <t>Report time:28-8-2025 09:54:19</t>
  </si>
  <si>
    <t>Report time:28-8-2025 09:54:20</t>
  </si>
  <si>
    <t>Report time:28-8-2025 09:54:21</t>
  </si>
  <si>
    <t>026-tot sluis</t>
  </si>
  <si>
    <t>027-vanaf sluis</t>
  </si>
  <si>
    <t>Report time:28-8-2025 09:54:22</t>
  </si>
  <si>
    <t>Report time:28-8-2025 09:54:23</t>
  </si>
  <si>
    <t>Report time:28-8-2025 09:54:24</t>
  </si>
  <si>
    <t>Report time:28-8-2025 09:54:25</t>
  </si>
  <si>
    <t>046-tot sluis</t>
  </si>
  <si>
    <t>047-vanaf sluis</t>
  </si>
  <si>
    <t>Report time:28-8-2025 09:54:26</t>
  </si>
  <si>
    <t>Report time:28-8-2025 09:54:27</t>
  </si>
  <si>
    <t>Report time:28-8-2025 09:54:28</t>
  </si>
  <si>
    <t>Report time:28-8-2025 09:54:29</t>
  </si>
  <si>
    <t>Report time:28-8-2025 09:54:30</t>
  </si>
  <si>
    <t>Report time:28-8-2025 09:54:31</t>
  </si>
  <si>
    <t>Report time:28-8-2025 09:54:32</t>
  </si>
  <si>
    <t>Report time:28-8-2025 09:54:33</t>
  </si>
  <si>
    <t>092-tot sluis</t>
  </si>
  <si>
    <t>093-vanaf sluis</t>
  </si>
  <si>
    <t>Report time:28-8-2025 09:54:34</t>
  </si>
  <si>
    <t>Report time:28-8-2025 09:54:35</t>
  </si>
  <si>
    <t>Report time:28-8-2025 09:54:36</t>
  </si>
  <si>
    <t>Report time:28-8-2025 09:54:37</t>
  </si>
  <si>
    <t>117-tot sluis</t>
  </si>
  <si>
    <t>117-vanaf sluis</t>
  </si>
  <si>
    <t>Report time:28-8-2025 09:54:38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</si>
</sst>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8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565DC3-832D-40A4-AF64-F17DD0B2D3B2}" name="Tabel1" displayName="Tabel1" ref="A1:E124" totalsRowCount="1">
  <autoFilter ref="A1:E123" xr:uid="{83565DC3-832D-40A4-AF64-F17DD0B2D3B2}"/>
  <tableColumns count="5">
    <tableColumn id="1" xr3:uid="{63799414-09A3-4C9B-9CD2-B4EF788A73F2}" name="Vak per km" totalsRowLabel="Totaal" dataDxfId="7" totalsRowDxfId="6">
      <calculatedColumnFormula>'24GRO9001_2_3-Peiling Totaal-1-'!A2</calculatedColumnFormula>
    </tableColumn>
    <tableColumn id="2" xr3:uid="{338DC46C-AE9F-4D1C-BBD1-F9B4E81BEEA0}" name="Boven model_x000a_[m3]" totalsRowFunction="custom" dataDxfId="5" totalsRowDxfId="4">
      <calculatedColumnFormula>'24GRO9001_2_3-Peiling Totaal-1-'!B2</calculatedColumnFormula>
      <totalsRowFormula>SUM(Tabel1[Boven model
'[m3']])</totalsRowFormula>
    </tableColumn>
    <tableColumn id="3" xr3:uid="{68B8E3EC-7D52-488E-898E-7401EE431783}" name="Onder model_x000a_[m3]" totalsRowFunction="custom" dataDxfId="3" totalsRowDxfId="2">
      <calculatedColumnFormula>'24GRO9001_2_3-Peiling Totaal-1-'!C2</calculatedColumnFormula>
      <totalsRowFormula>SUM(Tabel1[Onder model
'[m3']])</totalsRowFormula>
    </tableColumn>
    <tableColumn id="4" xr3:uid="{B0F007CF-C504-40B5-8366-EE43C67CD6B6}" name="Boven model_x000a_[m2]" totalsRowFunction="custom" totalsRowDxfId="1">
      <calculatedColumnFormula>'24GRO9001_2_3-Peiling Totaal-1-'!E2</calculatedColumnFormula>
      <totalsRowFormula>SUM(Tabel1[Boven model
'[m2']])</totalsRowFormula>
    </tableColumn>
    <tableColumn id="5" xr3:uid="{1F4E4A6F-8CBD-47CB-9708-C5154839F716}" name="Onder model_x000a_[m2]" totalsRowFunction="custom" totalsRowDxfId="0">
      <calculatedColumnFormula>'24GRO9001_2_3-Peiling Totaal-1-'!F2</calculatedColumnFormula>
      <totalsRowFormula>SUM(Tabel1[Onder model
'[m2']])</totalsRow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964F8-79AC-4424-B510-12D70B767614}">
  <dimension ref="A1:E124"/>
  <sheetViews>
    <sheetView tabSelected="1" workbookViewId="0">
      <selection activeCell="F127" sqref="F127"/>
    </sheetView>
  </sheetViews>
  <sheetFormatPr defaultRowHeight="15" x14ac:dyDescent="0.25"/>
  <cols>
    <col min="1" max="1" width="14.42578125" bestFit="1" customWidth="1"/>
    <col min="2" max="2" width="14.85546875" customWidth="1"/>
    <col min="3" max="3" width="14.5703125" customWidth="1"/>
    <col min="4" max="4" width="15.85546875" customWidth="1"/>
    <col min="5" max="5" width="15.5703125" customWidth="1"/>
  </cols>
  <sheetData>
    <row r="1" spans="1:5" ht="30" x14ac:dyDescent="0.25">
      <c r="A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>
        <f>'24GRO9001_2_3-Peiling Totaal-1-'!A2</f>
        <v>0</v>
      </c>
      <c r="B2" s="3">
        <f>'24GRO9001_2_3-Peiling Totaal-1-'!B2</f>
        <v>6966.2759999999998</v>
      </c>
      <c r="C2" s="3">
        <f>'24GRO9001_2_3-Peiling Totaal-1-'!C2</f>
        <v>15229.272999999999</v>
      </c>
      <c r="D2" s="3">
        <f>'24GRO9001_2_3-Peiling Totaal-1-'!E2</f>
        <v>11118.447</v>
      </c>
      <c r="E2" s="3">
        <f>'24GRO9001_2_3-Peiling Totaal-1-'!F2</f>
        <v>24291.526999999998</v>
      </c>
    </row>
    <row r="3" spans="1:5" x14ac:dyDescent="0.25">
      <c r="A3" s="1" t="str">
        <f>'24GRO9001_2_3-Peiling Totaal-1-'!A3</f>
        <v>000b</v>
      </c>
      <c r="B3" s="3">
        <f>'24GRO9001_2_3-Peiling Totaal-1-'!B3</f>
        <v>7208.5929999999998</v>
      </c>
      <c r="C3" s="3">
        <f>'24GRO9001_2_3-Peiling Totaal-1-'!C3</f>
        <v>4986.33</v>
      </c>
      <c r="D3" s="3">
        <f>'24GRO9001_2_3-Peiling Totaal-1-'!E3</f>
        <v>8968.0730000000003</v>
      </c>
      <c r="E3" s="3">
        <f>'24GRO9001_2_3-Peiling Totaal-1-'!F3</f>
        <v>9719.125</v>
      </c>
    </row>
    <row r="4" spans="1:5" x14ac:dyDescent="0.25">
      <c r="A4" s="1">
        <f>'24GRO9001_2_3-Peiling Totaal-1-'!A4</f>
        <v>1</v>
      </c>
      <c r="B4" s="3">
        <f>'24GRO9001_2_3-Peiling Totaal-1-'!B4</f>
        <v>30225.112000000001</v>
      </c>
      <c r="C4" s="3">
        <f>'24GRO9001_2_3-Peiling Totaal-1-'!C4</f>
        <v>7798.3140000000003</v>
      </c>
      <c r="D4" s="3">
        <f>'24GRO9001_2_3-Peiling Totaal-1-'!E4</f>
        <v>46321.199000000001</v>
      </c>
      <c r="E4" s="3">
        <f>'24GRO9001_2_3-Peiling Totaal-1-'!F4</f>
        <v>35232.934999999998</v>
      </c>
    </row>
    <row r="5" spans="1:5" x14ac:dyDescent="0.25">
      <c r="A5" s="1">
        <f>'24GRO9001_2_3-Peiling Totaal-1-'!A5</f>
        <v>2</v>
      </c>
      <c r="B5" s="3">
        <f>'24GRO9001_2_3-Peiling Totaal-1-'!B5</f>
        <v>39836.658000000003</v>
      </c>
      <c r="C5" s="3">
        <f>'24GRO9001_2_3-Peiling Totaal-1-'!C5</f>
        <v>316.149</v>
      </c>
      <c r="D5" s="3">
        <f>'24GRO9001_2_3-Peiling Totaal-1-'!E5</f>
        <v>53704.1</v>
      </c>
      <c r="E5" s="3">
        <f>'24GRO9001_2_3-Peiling Totaal-1-'!F5</f>
        <v>2640.1590000000001</v>
      </c>
    </row>
    <row r="6" spans="1:5" x14ac:dyDescent="0.25">
      <c r="A6" s="1">
        <f>'24GRO9001_2_3-Peiling Totaal-1-'!A6</f>
        <v>3</v>
      </c>
      <c r="B6" s="3">
        <f>'24GRO9001_2_3-Peiling Totaal-1-'!B6</f>
        <v>60658.044999999998</v>
      </c>
      <c r="C6" s="3">
        <f>'24GRO9001_2_3-Peiling Totaal-1-'!C6</f>
        <v>2011.847</v>
      </c>
      <c r="D6" s="3">
        <f>'24GRO9001_2_3-Peiling Totaal-1-'!E6</f>
        <v>71180.993000000002</v>
      </c>
      <c r="E6" s="3">
        <f>'24GRO9001_2_3-Peiling Totaal-1-'!F6</f>
        <v>9453.02</v>
      </c>
    </row>
    <row r="7" spans="1:5" x14ac:dyDescent="0.25">
      <c r="A7" s="1">
        <f>'24GRO9001_2_3-Peiling Totaal-1-'!A7</f>
        <v>4</v>
      </c>
      <c r="B7" s="3">
        <f>'24GRO9001_2_3-Peiling Totaal-1-'!B7</f>
        <v>7592.2209999999995</v>
      </c>
      <c r="C7" s="3">
        <f>'24GRO9001_2_3-Peiling Totaal-1-'!C7</f>
        <v>15478.933999999999</v>
      </c>
      <c r="D7" s="3">
        <f>'24GRO9001_2_3-Peiling Totaal-1-'!E7</f>
        <v>18558.401999999998</v>
      </c>
      <c r="E7" s="3">
        <f>'24GRO9001_2_3-Peiling Totaal-1-'!F7</f>
        <v>31792.238000000001</v>
      </c>
    </row>
    <row r="8" spans="1:5" x14ac:dyDescent="0.25">
      <c r="A8" s="1">
        <f>'24GRO9001_2_3-Peiling Totaal-1-'!A8</f>
        <v>5</v>
      </c>
      <c r="B8" s="3">
        <f>'24GRO9001_2_3-Peiling Totaal-1-'!B8</f>
        <v>659.86400000000003</v>
      </c>
      <c r="C8" s="3">
        <f>'24GRO9001_2_3-Peiling Totaal-1-'!C8</f>
        <v>23713.561000000002</v>
      </c>
      <c r="D8" s="3">
        <f>'24GRO9001_2_3-Peiling Totaal-1-'!E8</f>
        <v>2917.7530000000002</v>
      </c>
      <c r="E8" s="3">
        <f>'24GRO9001_2_3-Peiling Totaal-1-'!F8</f>
        <v>42678.872000000003</v>
      </c>
    </row>
    <row r="9" spans="1:5" x14ac:dyDescent="0.25">
      <c r="A9" s="1">
        <f>'24GRO9001_2_3-Peiling Totaal-1-'!A9</f>
        <v>6</v>
      </c>
      <c r="B9" s="3">
        <f>'24GRO9001_2_3-Peiling Totaal-1-'!B9</f>
        <v>3774.9560000000001</v>
      </c>
      <c r="C9" s="3">
        <f>'24GRO9001_2_3-Peiling Totaal-1-'!C9</f>
        <v>6204.36</v>
      </c>
      <c r="D9" s="3">
        <f>'24GRO9001_2_3-Peiling Totaal-1-'!E9</f>
        <v>24218.489000000001</v>
      </c>
      <c r="E9" s="3">
        <f>'24GRO9001_2_3-Peiling Totaal-1-'!F9</f>
        <v>22597.344000000001</v>
      </c>
    </row>
    <row r="10" spans="1:5" x14ac:dyDescent="0.25">
      <c r="A10" s="1">
        <f>'24GRO9001_2_3-Peiling Totaal-1-'!A10</f>
        <v>7</v>
      </c>
      <c r="B10" s="3">
        <f>'24GRO9001_2_3-Peiling Totaal-1-'!B10</f>
        <v>2555.4549999999999</v>
      </c>
      <c r="C10" s="3">
        <f>'24GRO9001_2_3-Peiling Totaal-1-'!C10</f>
        <v>19537.312999999998</v>
      </c>
      <c r="D10" s="3">
        <f>'24GRO9001_2_3-Peiling Totaal-1-'!E10</f>
        <v>4650.2960000000003</v>
      </c>
      <c r="E10" s="3">
        <f>'24GRO9001_2_3-Peiling Totaal-1-'!F10</f>
        <v>40917.375</v>
      </c>
    </row>
    <row r="11" spans="1:5" x14ac:dyDescent="0.25">
      <c r="A11" s="1">
        <f>'24GRO9001_2_3-Peiling Totaal-1-'!A11</f>
        <v>8</v>
      </c>
      <c r="B11" s="3">
        <f>'24GRO9001_2_3-Peiling Totaal-1-'!B11</f>
        <v>1437.8340000000001</v>
      </c>
      <c r="C11" s="3">
        <f>'24GRO9001_2_3-Peiling Totaal-1-'!C11</f>
        <v>21599.164000000001</v>
      </c>
      <c r="D11" s="3">
        <f>'24GRO9001_2_3-Peiling Totaal-1-'!E11</f>
        <v>2526.721</v>
      </c>
      <c r="E11" s="3">
        <f>'24GRO9001_2_3-Peiling Totaal-1-'!F11</f>
        <v>43259.095000000001</v>
      </c>
    </row>
    <row r="12" spans="1:5" x14ac:dyDescent="0.25">
      <c r="A12" s="1">
        <f>'24GRO9001_2_3-Peiling Totaal-1-'!A12</f>
        <v>9</v>
      </c>
      <c r="B12" s="3">
        <f>'24GRO9001_2_3-Peiling Totaal-1-'!B12</f>
        <v>141.93</v>
      </c>
      <c r="C12" s="3">
        <f>'24GRO9001_2_3-Peiling Totaal-1-'!C12</f>
        <v>19472.726999999999</v>
      </c>
      <c r="D12" s="3">
        <f>'24GRO9001_2_3-Peiling Totaal-1-'!E12</f>
        <v>824.50699999999995</v>
      </c>
      <c r="E12" s="3">
        <f>'24GRO9001_2_3-Peiling Totaal-1-'!F12</f>
        <v>44527.72</v>
      </c>
    </row>
    <row r="13" spans="1:5" x14ac:dyDescent="0.25">
      <c r="A13" s="1">
        <f>'24GRO9001_2_3-Peiling Totaal-1-'!A13</f>
        <v>10</v>
      </c>
      <c r="B13" s="3">
        <f>'24GRO9001_2_3-Peiling Totaal-1-'!B13</f>
        <v>241.41800000000001</v>
      </c>
      <c r="C13" s="3">
        <f>'24GRO9001_2_3-Peiling Totaal-1-'!C13</f>
        <v>29473.54</v>
      </c>
      <c r="D13" s="3">
        <f>'24GRO9001_2_3-Peiling Totaal-1-'!E13</f>
        <v>1181.922</v>
      </c>
      <c r="E13" s="3">
        <f>'24GRO9001_2_3-Peiling Totaal-1-'!F13</f>
        <v>44385.305</v>
      </c>
    </row>
    <row r="14" spans="1:5" x14ac:dyDescent="0.25">
      <c r="A14" s="1">
        <f>'24GRO9001_2_3-Peiling Totaal-1-'!A14</f>
        <v>11</v>
      </c>
      <c r="B14" s="3">
        <f>'24GRO9001_2_3-Peiling Totaal-1-'!B14</f>
        <v>388.83800000000002</v>
      </c>
      <c r="C14" s="3">
        <f>'24GRO9001_2_3-Peiling Totaal-1-'!C14</f>
        <v>26509.339</v>
      </c>
      <c r="D14" s="3">
        <f>'24GRO9001_2_3-Peiling Totaal-1-'!E14</f>
        <v>1346.297</v>
      </c>
      <c r="E14" s="3">
        <f>'24GRO9001_2_3-Peiling Totaal-1-'!F14</f>
        <v>44233.961000000003</v>
      </c>
    </row>
    <row r="15" spans="1:5" x14ac:dyDescent="0.25">
      <c r="A15" s="1">
        <f>'24GRO9001_2_3-Peiling Totaal-1-'!A15</f>
        <v>12</v>
      </c>
      <c r="B15" s="3">
        <f>'24GRO9001_2_3-Peiling Totaal-1-'!B15</f>
        <v>3668.3150000000001</v>
      </c>
      <c r="C15" s="3">
        <f>'24GRO9001_2_3-Peiling Totaal-1-'!C15</f>
        <v>25282.235000000001</v>
      </c>
      <c r="D15" s="3">
        <f>'24GRO9001_2_3-Peiling Totaal-1-'!E15</f>
        <v>2753.152</v>
      </c>
      <c r="E15" s="3">
        <f>'24GRO9001_2_3-Peiling Totaal-1-'!F15</f>
        <v>44004.400999999998</v>
      </c>
    </row>
    <row r="16" spans="1:5" x14ac:dyDescent="0.25">
      <c r="A16" s="1">
        <f>'24GRO9001_2_3-Peiling Totaal-1-'!A16</f>
        <v>13</v>
      </c>
      <c r="B16" s="3">
        <f>'24GRO9001_2_3-Peiling Totaal-1-'!B16</f>
        <v>22974.795999999998</v>
      </c>
      <c r="C16" s="3">
        <f>'24GRO9001_2_3-Peiling Totaal-1-'!C16</f>
        <v>3302.6080000000002</v>
      </c>
      <c r="D16" s="3">
        <f>'24GRO9001_2_3-Peiling Totaal-1-'!E16</f>
        <v>43599.531999999999</v>
      </c>
      <c r="E16" s="3">
        <f>'24GRO9001_2_3-Peiling Totaal-1-'!F16</f>
        <v>21511.704000000002</v>
      </c>
    </row>
    <row r="17" spans="1:5" x14ac:dyDescent="0.25">
      <c r="A17" s="1">
        <f>'24GRO9001_2_3-Peiling Totaal-1-'!A17</f>
        <v>14</v>
      </c>
      <c r="B17" s="3">
        <f>'24GRO9001_2_3-Peiling Totaal-1-'!B17</f>
        <v>2219.94</v>
      </c>
      <c r="C17" s="3">
        <f>'24GRO9001_2_3-Peiling Totaal-1-'!C17</f>
        <v>20533.631000000001</v>
      </c>
      <c r="D17" s="3">
        <f>'24GRO9001_2_3-Peiling Totaal-1-'!E17</f>
        <v>5443.5010000000002</v>
      </c>
      <c r="E17" s="3">
        <f>'24GRO9001_2_3-Peiling Totaal-1-'!F17</f>
        <v>40210.857000000004</v>
      </c>
    </row>
    <row r="18" spans="1:5" x14ac:dyDescent="0.25">
      <c r="A18" s="1">
        <f>'24GRO9001_2_3-Peiling Totaal-1-'!A18</f>
        <v>15</v>
      </c>
      <c r="B18" s="3">
        <f>'24GRO9001_2_3-Peiling Totaal-1-'!B18</f>
        <v>589.94899999999996</v>
      </c>
      <c r="C18" s="3">
        <f>'24GRO9001_2_3-Peiling Totaal-1-'!C18</f>
        <v>19753.329000000002</v>
      </c>
      <c r="D18" s="3">
        <f>'24GRO9001_2_3-Peiling Totaal-1-'!E18</f>
        <v>4009.636</v>
      </c>
      <c r="E18" s="3">
        <f>'24GRO9001_2_3-Peiling Totaal-1-'!F18</f>
        <v>41542.252</v>
      </c>
    </row>
    <row r="19" spans="1:5" x14ac:dyDescent="0.25">
      <c r="A19" s="1">
        <f>'24GRO9001_2_3-Peiling Totaal-1-'!A19</f>
        <v>16</v>
      </c>
      <c r="B19" s="3">
        <f>'24GRO9001_2_3-Peiling Totaal-1-'!B19</f>
        <v>4902.4350000000004</v>
      </c>
      <c r="C19" s="3">
        <f>'24GRO9001_2_3-Peiling Totaal-1-'!C19</f>
        <v>12790.141</v>
      </c>
      <c r="D19" s="3">
        <f>'24GRO9001_2_3-Peiling Totaal-1-'!E19</f>
        <v>21205.256000000001</v>
      </c>
      <c r="E19" s="3">
        <f>'24GRO9001_2_3-Peiling Totaal-1-'!F19</f>
        <v>24366.687999999998</v>
      </c>
    </row>
    <row r="20" spans="1:5" x14ac:dyDescent="0.25">
      <c r="A20" s="1">
        <f>'24GRO9001_2_3-Peiling Totaal-1-'!A20</f>
        <v>17</v>
      </c>
      <c r="B20" s="3">
        <f>'24GRO9001_2_3-Peiling Totaal-1-'!B20</f>
        <v>4936.6589999999997</v>
      </c>
      <c r="C20" s="3">
        <f>'24GRO9001_2_3-Peiling Totaal-1-'!C20</f>
        <v>21045.315999999999</v>
      </c>
      <c r="D20" s="3">
        <f>'24GRO9001_2_3-Peiling Totaal-1-'!E20</f>
        <v>9040.0589999999993</v>
      </c>
      <c r="E20" s="3">
        <f>'24GRO9001_2_3-Peiling Totaal-1-'!F20</f>
        <v>36533.756000000001</v>
      </c>
    </row>
    <row r="21" spans="1:5" x14ac:dyDescent="0.25">
      <c r="A21" s="1">
        <f>'24GRO9001_2_3-Peiling Totaal-1-'!A21</f>
        <v>18</v>
      </c>
      <c r="B21" s="3">
        <f>'24GRO9001_2_3-Peiling Totaal-1-'!B21</f>
        <v>2350.0129999999999</v>
      </c>
      <c r="C21" s="3">
        <f>'24GRO9001_2_3-Peiling Totaal-1-'!C21</f>
        <v>16341.55</v>
      </c>
      <c r="D21" s="3">
        <f>'24GRO9001_2_3-Peiling Totaal-1-'!E21</f>
        <v>15506.904</v>
      </c>
      <c r="E21" s="3">
        <f>'24GRO9001_2_3-Peiling Totaal-1-'!F21</f>
        <v>30036.194</v>
      </c>
    </row>
    <row r="22" spans="1:5" x14ac:dyDescent="0.25">
      <c r="A22" s="1">
        <f>'24GRO9001_2_3-Peiling Totaal-1-'!A22</f>
        <v>19</v>
      </c>
      <c r="B22" s="3">
        <f>'24GRO9001_2_3-Peiling Totaal-1-'!B22</f>
        <v>4957.6779999999999</v>
      </c>
      <c r="C22" s="3">
        <f>'24GRO9001_2_3-Peiling Totaal-1-'!C22</f>
        <v>16345.566999999999</v>
      </c>
      <c r="D22" s="3">
        <f>'24GRO9001_2_3-Peiling Totaal-1-'!E22</f>
        <v>16167.563</v>
      </c>
      <c r="E22" s="3">
        <f>'24GRO9001_2_3-Peiling Totaal-1-'!F22</f>
        <v>29407.040000000001</v>
      </c>
    </row>
    <row r="23" spans="1:5" x14ac:dyDescent="0.25">
      <c r="A23" s="1">
        <f>'24GRO9001_2_3-Peiling Totaal-1-'!A23</f>
        <v>20</v>
      </c>
      <c r="B23" s="3">
        <f>'24GRO9001_2_3-Peiling Totaal-1-'!B23</f>
        <v>1623.9590000000001</v>
      </c>
      <c r="C23" s="3">
        <f>'24GRO9001_2_3-Peiling Totaal-1-'!C23</f>
        <v>28086.663</v>
      </c>
      <c r="D23" s="3">
        <f>'24GRO9001_2_3-Peiling Totaal-1-'!E23</f>
        <v>3280.12</v>
      </c>
      <c r="E23" s="3">
        <f>'24GRO9001_2_3-Peiling Totaal-1-'!F23</f>
        <v>42265.123</v>
      </c>
    </row>
    <row r="24" spans="1:5" x14ac:dyDescent="0.25">
      <c r="A24" s="1">
        <f>'24GRO9001_2_3-Peiling Totaal-1-'!A24</f>
        <v>21</v>
      </c>
      <c r="B24" s="3">
        <f>'24GRO9001_2_3-Peiling Totaal-1-'!B24</f>
        <v>1469.6990000000001</v>
      </c>
      <c r="C24" s="3">
        <f>'24GRO9001_2_3-Peiling Totaal-1-'!C24</f>
        <v>22486.883999999998</v>
      </c>
      <c r="D24" s="3">
        <f>'24GRO9001_2_3-Peiling Totaal-1-'!E24</f>
        <v>3125.076</v>
      </c>
      <c r="E24" s="3">
        <f>'24GRO9001_2_3-Peiling Totaal-1-'!F24</f>
        <v>42432.74</v>
      </c>
    </row>
    <row r="25" spans="1:5" x14ac:dyDescent="0.25">
      <c r="A25" s="1">
        <f>'24GRO9001_2_3-Peiling Totaal-1-'!A25</f>
        <v>22</v>
      </c>
      <c r="B25" s="3">
        <f>'24GRO9001_2_3-Peiling Totaal-1-'!B25</f>
        <v>1676.6780000000001</v>
      </c>
      <c r="C25" s="3">
        <f>'24GRO9001_2_3-Peiling Totaal-1-'!C25</f>
        <v>18225.080999999998</v>
      </c>
      <c r="D25" s="3">
        <f>'24GRO9001_2_3-Peiling Totaal-1-'!E25</f>
        <v>7273.12</v>
      </c>
      <c r="E25" s="3">
        <f>'24GRO9001_2_3-Peiling Totaal-1-'!F25</f>
        <v>38258.758999999998</v>
      </c>
    </row>
    <row r="26" spans="1:5" x14ac:dyDescent="0.25">
      <c r="A26" s="1">
        <f>'24GRO9001_2_3-Peiling Totaal-1-'!A26</f>
        <v>23</v>
      </c>
      <c r="B26" s="3">
        <f>'24GRO9001_2_3-Peiling Totaal-1-'!B26</f>
        <v>4363.7079999999996</v>
      </c>
      <c r="C26" s="3">
        <f>'24GRO9001_2_3-Peiling Totaal-1-'!C26</f>
        <v>12093.615</v>
      </c>
      <c r="D26" s="3">
        <f>'24GRO9001_2_3-Peiling Totaal-1-'!E26</f>
        <v>12112.517</v>
      </c>
      <c r="E26" s="3">
        <f>'24GRO9001_2_3-Peiling Totaal-1-'!F26</f>
        <v>35700.160000000003</v>
      </c>
    </row>
    <row r="27" spans="1:5" x14ac:dyDescent="0.25">
      <c r="A27" s="1">
        <f>'24GRO9001_2_3-Peiling Totaal-1-'!A27</f>
        <v>24</v>
      </c>
      <c r="B27" s="3">
        <f>'24GRO9001_2_3-Peiling Totaal-1-'!B27</f>
        <v>3110.3229999999999</v>
      </c>
      <c r="C27" s="3">
        <f>'24GRO9001_2_3-Peiling Totaal-1-'!C27</f>
        <v>15194.031000000001</v>
      </c>
      <c r="D27" s="3">
        <f>'24GRO9001_2_3-Peiling Totaal-1-'!E27</f>
        <v>10470.325999999999</v>
      </c>
      <c r="E27" s="3">
        <f>'24GRO9001_2_3-Peiling Totaal-1-'!F27</f>
        <v>35070.574999999997</v>
      </c>
    </row>
    <row r="28" spans="1:5" x14ac:dyDescent="0.25">
      <c r="A28" s="1">
        <f>'24GRO9001_2_3-Peiling Totaal-1-'!A28</f>
        <v>25</v>
      </c>
      <c r="B28" s="3">
        <f>'24GRO9001_2_3-Peiling Totaal-1-'!B28</f>
        <v>215.70599999999999</v>
      </c>
      <c r="C28" s="3">
        <f>'24GRO9001_2_3-Peiling Totaal-1-'!C28</f>
        <v>21972.871999999999</v>
      </c>
      <c r="D28" s="3">
        <f>'24GRO9001_2_3-Peiling Totaal-1-'!E28</f>
        <v>1891.9929999999999</v>
      </c>
      <c r="E28" s="3">
        <f>'24GRO9001_2_3-Peiling Totaal-1-'!F28</f>
        <v>43587.982000000004</v>
      </c>
    </row>
    <row r="29" spans="1:5" x14ac:dyDescent="0.25">
      <c r="A29" s="1" t="str">
        <f>'24GRO9001_2_3-Peiling Totaal-1-'!A29</f>
        <v>026-tot sluis</v>
      </c>
      <c r="B29" s="3">
        <f>'24GRO9001_2_3-Peiling Totaal-1-'!B29</f>
        <v>33581.741000000002</v>
      </c>
      <c r="C29" s="3">
        <f>'24GRO9001_2_3-Peiling Totaal-1-'!C29</f>
        <v>40412.754000000001</v>
      </c>
      <c r="D29" s="3">
        <f>'24GRO9001_2_3-Peiling Totaal-1-'!E29</f>
        <v>42860.567000000003</v>
      </c>
      <c r="E29" s="3">
        <f>'24GRO9001_2_3-Peiling Totaal-1-'!F29</f>
        <v>75370.364000000001</v>
      </c>
    </row>
    <row r="30" spans="1:5" x14ac:dyDescent="0.25">
      <c r="A30" s="1" t="str">
        <f>'24GRO9001_2_3-Peiling Totaal-1-'!A30</f>
        <v>027-vanaf sluis</v>
      </c>
      <c r="B30" s="3">
        <f>'24GRO9001_2_3-Peiling Totaal-1-'!B30</f>
        <v>7059.4790000000003</v>
      </c>
      <c r="C30" s="3">
        <f>'24GRO9001_2_3-Peiling Totaal-1-'!C30</f>
        <v>24002.535</v>
      </c>
      <c r="D30" s="3">
        <f>'24GRO9001_2_3-Peiling Totaal-1-'!E30</f>
        <v>10458.864</v>
      </c>
      <c r="E30" s="3">
        <f>'24GRO9001_2_3-Peiling Totaal-1-'!F30</f>
        <v>39178.338000000003</v>
      </c>
    </row>
    <row r="31" spans="1:5" x14ac:dyDescent="0.25">
      <c r="A31" s="1">
        <f>'24GRO9001_2_3-Peiling Totaal-1-'!A31</f>
        <v>28</v>
      </c>
      <c r="B31" s="3">
        <f>'24GRO9001_2_3-Peiling Totaal-1-'!B31</f>
        <v>12149.583000000001</v>
      </c>
      <c r="C31" s="3">
        <f>'24GRO9001_2_3-Peiling Totaal-1-'!C31</f>
        <v>8542.66</v>
      </c>
      <c r="D31" s="3">
        <f>'24GRO9001_2_3-Peiling Totaal-1-'!E31</f>
        <v>32186.303</v>
      </c>
      <c r="E31" s="3">
        <f>'24GRO9001_2_3-Peiling Totaal-1-'!F31</f>
        <v>23204.190999999999</v>
      </c>
    </row>
    <row r="32" spans="1:5" x14ac:dyDescent="0.25">
      <c r="A32" s="1">
        <f>'24GRO9001_2_3-Peiling Totaal-1-'!A32</f>
        <v>29</v>
      </c>
      <c r="B32" s="3">
        <f>'24GRO9001_2_3-Peiling Totaal-1-'!B32</f>
        <v>2150.5479999999998</v>
      </c>
      <c r="C32" s="3">
        <f>'24GRO9001_2_3-Peiling Totaal-1-'!C32</f>
        <v>7946.223</v>
      </c>
      <c r="D32" s="3">
        <f>'24GRO9001_2_3-Peiling Totaal-1-'!E32</f>
        <v>15979.152</v>
      </c>
      <c r="E32" s="3">
        <f>'24GRO9001_2_3-Peiling Totaal-1-'!F32</f>
        <v>29345.29</v>
      </c>
    </row>
    <row r="33" spans="1:5" x14ac:dyDescent="0.25">
      <c r="A33" s="1">
        <f>'24GRO9001_2_3-Peiling Totaal-1-'!A33</f>
        <v>30</v>
      </c>
      <c r="B33" s="3">
        <f>'24GRO9001_2_3-Peiling Totaal-1-'!B33</f>
        <v>810.82299999999998</v>
      </c>
      <c r="C33" s="3">
        <f>'24GRO9001_2_3-Peiling Totaal-1-'!C33</f>
        <v>12146.499</v>
      </c>
      <c r="D33" s="3">
        <f>'24GRO9001_2_3-Peiling Totaal-1-'!E33</f>
        <v>7935.692</v>
      </c>
      <c r="E33" s="3">
        <f>'24GRO9001_2_3-Peiling Totaal-1-'!F33</f>
        <v>37978.580999999998</v>
      </c>
    </row>
    <row r="34" spans="1:5" x14ac:dyDescent="0.25">
      <c r="A34" s="1">
        <f>'24GRO9001_2_3-Peiling Totaal-1-'!A34</f>
        <v>31</v>
      </c>
      <c r="B34" s="3">
        <f>'24GRO9001_2_3-Peiling Totaal-1-'!B34</f>
        <v>8384.2260000000006</v>
      </c>
      <c r="C34" s="3">
        <f>'24GRO9001_2_3-Peiling Totaal-1-'!C34</f>
        <v>7478.1239999999998</v>
      </c>
      <c r="D34" s="3">
        <f>'24GRO9001_2_3-Peiling Totaal-1-'!E34</f>
        <v>16865.407999999999</v>
      </c>
      <c r="E34" s="3">
        <f>'24GRO9001_2_3-Peiling Totaal-1-'!F34</f>
        <v>27846.385999999999</v>
      </c>
    </row>
    <row r="35" spans="1:5" x14ac:dyDescent="0.25">
      <c r="A35" s="1">
        <f>'24GRO9001_2_3-Peiling Totaal-1-'!A35</f>
        <v>32</v>
      </c>
      <c r="B35" s="3">
        <f>'24GRO9001_2_3-Peiling Totaal-1-'!B35</f>
        <v>8150.9290000000001</v>
      </c>
      <c r="C35" s="3">
        <f>'24GRO9001_2_3-Peiling Totaal-1-'!C35</f>
        <v>4456.3010000000004</v>
      </c>
      <c r="D35" s="3">
        <f>'24GRO9001_2_3-Peiling Totaal-1-'!E35</f>
        <v>27314.032999999999</v>
      </c>
      <c r="E35" s="3">
        <f>'24GRO9001_2_3-Peiling Totaal-1-'!F35</f>
        <v>21480.627</v>
      </c>
    </row>
    <row r="36" spans="1:5" x14ac:dyDescent="0.25">
      <c r="A36" s="1">
        <f>'24GRO9001_2_3-Peiling Totaal-1-'!A36</f>
        <v>33</v>
      </c>
      <c r="B36" s="3">
        <f>'24GRO9001_2_3-Peiling Totaal-1-'!B36</f>
        <v>7219.4440000000004</v>
      </c>
      <c r="C36" s="3">
        <f>'24GRO9001_2_3-Peiling Totaal-1-'!C36</f>
        <v>4108.43</v>
      </c>
      <c r="D36" s="3">
        <f>'24GRO9001_2_3-Peiling Totaal-1-'!E36</f>
        <v>29939.249</v>
      </c>
      <c r="E36" s="3">
        <f>'24GRO9001_2_3-Peiling Totaal-1-'!F36</f>
        <v>18872.374</v>
      </c>
    </row>
    <row r="37" spans="1:5" x14ac:dyDescent="0.25">
      <c r="A37" s="1">
        <f>'24GRO9001_2_3-Peiling Totaal-1-'!A37</f>
        <v>34</v>
      </c>
      <c r="B37" s="3">
        <f>'24GRO9001_2_3-Peiling Totaal-1-'!B37</f>
        <v>2462.08</v>
      </c>
      <c r="C37" s="3">
        <f>'24GRO9001_2_3-Peiling Totaal-1-'!C37</f>
        <v>7839.0060000000003</v>
      </c>
      <c r="D37" s="3">
        <f>'24GRO9001_2_3-Peiling Totaal-1-'!E37</f>
        <v>16453.766</v>
      </c>
      <c r="E37" s="3">
        <f>'24GRO9001_2_3-Peiling Totaal-1-'!F37</f>
        <v>29197.742999999999</v>
      </c>
    </row>
    <row r="38" spans="1:5" x14ac:dyDescent="0.25">
      <c r="A38" s="1">
        <f>'24GRO9001_2_3-Peiling Totaal-1-'!A38</f>
        <v>35</v>
      </c>
      <c r="B38" s="3">
        <f>'24GRO9001_2_3-Peiling Totaal-1-'!B38</f>
        <v>3170.4520000000002</v>
      </c>
      <c r="C38" s="3">
        <f>'24GRO9001_2_3-Peiling Totaal-1-'!C38</f>
        <v>8191.6030000000001</v>
      </c>
      <c r="D38" s="3">
        <f>'24GRO9001_2_3-Peiling Totaal-1-'!E38</f>
        <v>22298.021000000001</v>
      </c>
      <c r="E38" s="3">
        <f>'24GRO9001_2_3-Peiling Totaal-1-'!F38</f>
        <v>24631.701000000001</v>
      </c>
    </row>
    <row r="39" spans="1:5" x14ac:dyDescent="0.25">
      <c r="A39" s="1">
        <f>'24GRO9001_2_3-Peiling Totaal-1-'!A39</f>
        <v>36</v>
      </c>
      <c r="B39" s="3">
        <f>'24GRO9001_2_3-Peiling Totaal-1-'!B39</f>
        <v>2737.663</v>
      </c>
      <c r="C39" s="3">
        <f>'24GRO9001_2_3-Peiling Totaal-1-'!C39</f>
        <v>10288.700000000001</v>
      </c>
      <c r="D39" s="3">
        <f>'24GRO9001_2_3-Peiling Totaal-1-'!E39</f>
        <v>12036.255999999999</v>
      </c>
      <c r="E39" s="3">
        <f>'24GRO9001_2_3-Peiling Totaal-1-'!F39</f>
        <v>37143.091999999997</v>
      </c>
    </row>
    <row r="40" spans="1:5" x14ac:dyDescent="0.25">
      <c r="A40" s="1">
        <f>'24GRO9001_2_3-Peiling Totaal-1-'!A40</f>
        <v>37</v>
      </c>
      <c r="B40" s="3">
        <f>'24GRO9001_2_3-Peiling Totaal-1-'!B40</f>
        <v>1388.2550000000001</v>
      </c>
      <c r="C40" s="3">
        <f>'24GRO9001_2_3-Peiling Totaal-1-'!C40</f>
        <v>15177.42</v>
      </c>
      <c r="D40" s="3">
        <f>'24GRO9001_2_3-Peiling Totaal-1-'!E40</f>
        <v>9392.0280000000002</v>
      </c>
      <c r="E40" s="3">
        <f>'24GRO9001_2_3-Peiling Totaal-1-'!F40</f>
        <v>36136.457000000002</v>
      </c>
    </row>
    <row r="41" spans="1:5" x14ac:dyDescent="0.25">
      <c r="A41" s="1">
        <f>'24GRO9001_2_3-Peiling Totaal-1-'!A41</f>
        <v>38</v>
      </c>
      <c r="B41" s="3">
        <f>'24GRO9001_2_3-Peiling Totaal-1-'!B41</f>
        <v>1012.785</v>
      </c>
      <c r="C41" s="3">
        <f>'24GRO9001_2_3-Peiling Totaal-1-'!C41</f>
        <v>10829.237999999999</v>
      </c>
      <c r="D41" s="3">
        <f>'24GRO9001_2_3-Peiling Totaal-1-'!E41</f>
        <v>11817.666999999999</v>
      </c>
      <c r="E41" s="3">
        <f>'24GRO9001_2_3-Peiling Totaal-1-'!F41</f>
        <v>33814.578999999998</v>
      </c>
    </row>
    <row r="42" spans="1:5" x14ac:dyDescent="0.25">
      <c r="A42" s="1">
        <f>'24GRO9001_2_3-Peiling Totaal-1-'!A42</f>
        <v>39</v>
      </c>
      <c r="B42" s="3">
        <f>'24GRO9001_2_3-Peiling Totaal-1-'!B42</f>
        <v>1768.0519999999999</v>
      </c>
      <c r="C42" s="3">
        <f>'24GRO9001_2_3-Peiling Totaal-1-'!C42</f>
        <v>9216.7919999999995</v>
      </c>
      <c r="D42" s="3">
        <f>'24GRO9001_2_3-Peiling Totaal-1-'!E42</f>
        <v>19098.07</v>
      </c>
      <c r="E42" s="3">
        <f>'24GRO9001_2_3-Peiling Totaal-1-'!F42</f>
        <v>26490.933000000001</v>
      </c>
    </row>
    <row r="43" spans="1:5" x14ac:dyDescent="0.25">
      <c r="A43" s="1">
        <f>'24GRO9001_2_3-Peiling Totaal-1-'!A43</f>
        <v>40</v>
      </c>
      <c r="B43" s="3">
        <f>'24GRO9001_2_3-Peiling Totaal-1-'!B43</f>
        <v>1264.3430000000001</v>
      </c>
      <c r="C43" s="3">
        <f>'24GRO9001_2_3-Peiling Totaal-1-'!C43</f>
        <v>10227.243</v>
      </c>
      <c r="D43" s="3">
        <f>'24GRO9001_2_3-Peiling Totaal-1-'!E43</f>
        <v>12979.251</v>
      </c>
      <c r="E43" s="3">
        <f>'24GRO9001_2_3-Peiling Totaal-1-'!F43</f>
        <v>32096.602999999999</v>
      </c>
    </row>
    <row r="44" spans="1:5" x14ac:dyDescent="0.25">
      <c r="A44" s="1">
        <f>'24GRO9001_2_3-Peiling Totaal-1-'!A44</f>
        <v>41</v>
      </c>
      <c r="B44" s="3">
        <f>'24GRO9001_2_3-Peiling Totaal-1-'!B44</f>
        <v>2949.348</v>
      </c>
      <c r="C44" s="3">
        <f>'24GRO9001_2_3-Peiling Totaal-1-'!C44</f>
        <v>13670.965</v>
      </c>
      <c r="D44" s="3">
        <f>'24GRO9001_2_3-Peiling Totaal-1-'!E44</f>
        <v>14519.825999999999</v>
      </c>
      <c r="E44" s="3">
        <f>'24GRO9001_2_3-Peiling Totaal-1-'!F44</f>
        <v>32997.052000000003</v>
      </c>
    </row>
    <row r="45" spans="1:5" x14ac:dyDescent="0.25">
      <c r="A45" s="1">
        <f>'24GRO9001_2_3-Peiling Totaal-1-'!A45</f>
        <v>42</v>
      </c>
      <c r="B45" s="3">
        <f>'24GRO9001_2_3-Peiling Totaal-1-'!B45</f>
        <v>3389.1990000000001</v>
      </c>
      <c r="C45" s="3">
        <f>'24GRO9001_2_3-Peiling Totaal-1-'!C45</f>
        <v>11118.953</v>
      </c>
      <c r="D45" s="3">
        <f>'24GRO9001_2_3-Peiling Totaal-1-'!E45</f>
        <v>19500.624</v>
      </c>
      <c r="E45" s="3">
        <f>'24GRO9001_2_3-Peiling Totaal-1-'!F45</f>
        <v>29338.33</v>
      </c>
    </row>
    <row r="46" spans="1:5" x14ac:dyDescent="0.25">
      <c r="A46" s="1">
        <f>'24GRO9001_2_3-Peiling Totaal-1-'!A46</f>
        <v>43</v>
      </c>
      <c r="B46" s="3">
        <f>'24GRO9001_2_3-Peiling Totaal-1-'!B46</f>
        <v>6776.9139999999998</v>
      </c>
      <c r="C46" s="3">
        <f>'24GRO9001_2_3-Peiling Totaal-1-'!C46</f>
        <v>7035.4539999999997</v>
      </c>
      <c r="D46" s="3">
        <f>'24GRO9001_2_3-Peiling Totaal-1-'!E46</f>
        <v>23778.5</v>
      </c>
      <c r="E46" s="3">
        <f>'24GRO9001_2_3-Peiling Totaal-1-'!F46</f>
        <v>20448.938999999998</v>
      </c>
    </row>
    <row r="47" spans="1:5" x14ac:dyDescent="0.25">
      <c r="A47" s="1">
        <f>'24GRO9001_2_3-Peiling Totaal-1-'!A47</f>
        <v>44</v>
      </c>
      <c r="B47" s="3">
        <f>'24GRO9001_2_3-Peiling Totaal-1-'!B47</f>
        <v>3193.3009999999999</v>
      </c>
      <c r="C47" s="3">
        <f>'24GRO9001_2_3-Peiling Totaal-1-'!C47</f>
        <v>9610.1689999999999</v>
      </c>
      <c r="D47" s="3">
        <f>'24GRO9001_2_3-Peiling Totaal-1-'!E47</f>
        <v>19687.831999999999</v>
      </c>
      <c r="E47" s="3">
        <f>'24GRO9001_2_3-Peiling Totaal-1-'!F47</f>
        <v>25952.933000000001</v>
      </c>
    </row>
    <row r="48" spans="1:5" x14ac:dyDescent="0.25">
      <c r="A48" s="1">
        <f>'24GRO9001_2_3-Peiling Totaal-1-'!A48</f>
        <v>45</v>
      </c>
      <c r="B48" s="3">
        <f>'24GRO9001_2_3-Peiling Totaal-1-'!B48</f>
        <v>3459.4839999999999</v>
      </c>
      <c r="C48" s="3">
        <f>'24GRO9001_2_3-Peiling Totaal-1-'!C48</f>
        <v>7862.8940000000002</v>
      </c>
      <c r="D48" s="3">
        <f>'24GRO9001_2_3-Peiling Totaal-1-'!E48</f>
        <v>20749.046999999999</v>
      </c>
      <c r="E48" s="3">
        <f>'24GRO9001_2_3-Peiling Totaal-1-'!F48</f>
        <v>25165.929</v>
      </c>
    </row>
    <row r="49" spans="1:5" x14ac:dyDescent="0.25">
      <c r="A49" s="1" t="str">
        <f>'24GRO9001_2_3-Peiling Totaal-1-'!A49</f>
        <v>046-tot sluis</v>
      </c>
      <c r="B49" s="3">
        <f>'24GRO9001_2_3-Peiling Totaal-1-'!B49</f>
        <v>12177.442999999999</v>
      </c>
      <c r="C49" s="3">
        <f>'24GRO9001_2_3-Peiling Totaal-1-'!C49</f>
        <v>10713.343999999999</v>
      </c>
      <c r="D49" s="3">
        <f>'24GRO9001_2_3-Peiling Totaal-1-'!E49</f>
        <v>30145.205999999998</v>
      </c>
      <c r="E49" s="3">
        <f>'24GRO9001_2_3-Peiling Totaal-1-'!F49</f>
        <v>18405.761999999999</v>
      </c>
    </row>
    <row r="50" spans="1:5" x14ac:dyDescent="0.25">
      <c r="A50" s="1" t="str">
        <f>'24GRO9001_2_3-Peiling Totaal-1-'!A50</f>
        <v>047-vanaf sluis</v>
      </c>
      <c r="B50" s="3">
        <f>'24GRO9001_2_3-Peiling Totaal-1-'!B50</f>
        <v>12954.575999999999</v>
      </c>
      <c r="C50" s="3">
        <f>'24GRO9001_2_3-Peiling Totaal-1-'!C50</f>
        <v>8204.3950000000004</v>
      </c>
      <c r="D50" s="3">
        <f>'24GRO9001_2_3-Peiling Totaal-1-'!E50</f>
        <v>30813.502</v>
      </c>
      <c r="E50" s="3">
        <f>'24GRO9001_2_3-Peiling Totaal-1-'!F50</f>
        <v>23325.125</v>
      </c>
    </row>
    <row r="51" spans="1:5" x14ac:dyDescent="0.25">
      <c r="A51" s="1">
        <f>'24GRO9001_2_3-Peiling Totaal-1-'!A51</f>
        <v>48</v>
      </c>
      <c r="B51" s="3">
        <f>'24GRO9001_2_3-Peiling Totaal-1-'!B51</f>
        <v>3824.2139999999999</v>
      </c>
      <c r="C51" s="3">
        <f>'24GRO9001_2_3-Peiling Totaal-1-'!C51</f>
        <v>10097.672</v>
      </c>
      <c r="D51" s="3">
        <f>'24GRO9001_2_3-Peiling Totaal-1-'!E51</f>
        <v>23483.432000000001</v>
      </c>
      <c r="E51" s="3">
        <f>'24GRO9001_2_3-Peiling Totaal-1-'!F51</f>
        <v>22103.508000000002</v>
      </c>
    </row>
    <row r="52" spans="1:5" x14ac:dyDescent="0.25">
      <c r="A52" s="1">
        <f>'24GRO9001_2_3-Peiling Totaal-1-'!A52</f>
        <v>49</v>
      </c>
      <c r="B52" s="3">
        <f>'24GRO9001_2_3-Peiling Totaal-1-'!B52</f>
        <v>4596.7479999999996</v>
      </c>
      <c r="C52" s="3">
        <f>'24GRO9001_2_3-Peiling Totaal-1-'!C52</f>
        <v>7244.12</v>
      </c>
      <c r="D52" s="3">
        <f>'24GRO9001_2_3-Peiling Totaal-1-'!E52</f>
        <v>23944.674999999999</v>
      </c>
      <c r="E52" s="3">
        <f>'24GRO9001_2_3-Peiling Totaal-1-'!F52</f>
        <v>21622.453000000001</v>
      </c>
    </row>
    <row r="53" spans="1:5" x14ac:dyDescent="0.25">
      <c r="A53" s="1">
        <f>'24GRO9001_2_3-Peiling Totaal-1-'!A53</f>
        <v>50</v>
      </c>
      <c r="B53" s="3">
        <f>'24GRO9001_2_3-Peiling Totaal-1-'!B53</f>
        <v>14424.097</v>
      </c>
      <c r="C53" s="3">
        <f>'24GRO9001_2_3-Peiling Totaal-1-'!C53</f>
        <v>1832.5229999999999</v>
      </c>
      <c r="D53" s="3">
        <f>'24GRO9001_2_3-Peiling Totaal-1-'!E53</f>
        <v>36849.921000000002</v>
      </c>
      <c r="E53" s="3">
        <f>'24GRO9001_2_3-Peiling Totaal-1-'!F53</f>
        <v>8731.9719999999998</v>
      </c>
    </row>
    <row r="54" spans="1:5" x14ac:dyDescent="0.25">
      <c r="A54" s="1">
        <f>'24GRO9001_2_3-Peiling Totaal-1-'!A54</f>
        <v>51</v>
      </c>
      <c r="B54" s="3">
        <f>'24GRO9001_2_3-Peiling Totaal-1-'!B54</f>
        <v>1874.079</v>
      </c>
      <c r="C54" s="3">
        <f>'24GRO9001_2_3-Peiling Totaal-1-'!C54</f>
        <v>11095.380999999999</v>
      </c>
      <c r="D54" s="3">
        <f>'24GRO9001_2_3-Peiling Totaal-1-'!E54</f>
        <v>15070.540999999999</v>
      </c>
      <c r="E54" s="3">
        <f>'24GRO9001_2_3-Peiling Totaal-1-'!F54</f>
        <v>30557.95</v>
      </c>
    </row>
    <row r="55" spans="1:5" x14ac:dyDescent="0.25">
      <c r="A55" s="1">
        <f>'24GRO9001_2_3-Peiling Totaal-1-'!A55</f>
        <v>52</v>
      </c>
      <c r="B55" s="3">
        <f>'24GRO9001_2_3-Peiling Totaal-1-'!B55</f>
        <v>1796.4169999999999</v>
      </c>
      <c r="C55" s="3">
        <f>'24GRO9001_2_3-Peiling Totaal-1-'!C55</f>
        <v>14701.296</v>
      </c>
      <c r="D55" s="3">
        <f>'24GRO9001_2_3-Peiling Totaal-1-'!E55</f>
        <v>14984.126</v>
      </c>
      <c r="E55" s="3">
        <f>'24GRO9001_2_3-Peiling Totaal-1-'!F55</f>
        <v>34325.919999999998</v>
      </c>
    </row>
    <row r="56" spans="1:5" x14ac:dyDescent="0.25">
      <c r="A56" s="1">
        <f>'24GRO9001_2_3-Peiling Totaal-1-'!A56</f>
        <v>53</v>
      </c>
      <c r="B56" s="3">
        <f>'24GRO9001_2_3-Peiling Totaal-1-'!B56</f>
        <v>16267.823</v>
      </c>
      <c r="C56" s="3">
        <f>'24GRO9001_2_3-Peiling Totaal-1-'!C56</f>
        <v>7030.1109999999999</v>
      </c>
      <c r="D56" s="3">
        <f>'24GRO9001_2_3-Peiling Totaal-1-'!E56</f>
        <v>35126.769999999997</v>
      </c>
      <c r="E56" s="3">
        <f>'24GRO9001_2_3-Peiling Totaal-1-'!F56</f>
        <v>24946.816999999999</v>
      </c>
    </row>
    <row r="57" spans="1:5" x14ac:dyDescent="0.25">
      <c r="A57" s="1">
        <f>'24GRO9001_2_3-Peiling Totaal-1-'!A57</f>
        <v>54</v>
      </c>
      <c r="B57" s="3">
        <f>'24GRO9001_2_3-Peiling Totaal-1-'!B57</f>
        <v>23235.687999999998</v>
      </c>
      <c r="C57" s="3">
        <f>'24GRO9001_2_3-Peiling Totaal-1-'!C57</f>
        <v>5033.2870000000003</v>
      </c>
      <c r="D57" s="3">
        <f>'24GRO9001_2_3-Peiling Totaal-1-'!E57</f>
        <v>39992.298999999999</v>
      </c>
      <c r="E57" s="3">
        <f>'24GRO9001_2_3-Peiling Totaal-1-'!F57</f>
        <v>17022.235000000001</v>
      </c>
    </row>
    <row r="58" spans="1:5" x14ac:dyDescent="0.25">
      <c r="A58" s="1">
        <f>'24GRO9001_2_3-Peiling Totaal-1-'!A58</f>
        <v>55</v>
      </c>
      <c r="B58" s="3">
        <f>'24GRO9001_2_3-Peiling Totaal-1-'!B58</f>
        <v>15590.02</v>
      </c>
      <c r="C58" s="3">
        <f>'24GRO9001_2_3-Peiling Totaal-1-'!C58</f>
        <v>1572.191</v>
      </c>
      <c r="D58" s="3">
        <f>'24GRO9001_2_3-Peiling Totaal-1-'!E58</f>
        <v>40176.470999999998</v>
      </c>
      <c r="E58" s="3">
        <f>'24GRO9001_2_3-Peiling Totaal-1-'!F58</f>
        <v>6039.0259999999998</v>
      </c>
    </row>
    <row r="59" spans="1:5" x14ac:dyDescent="0.25">
      <c r="A59" s="1">
        <f>'24GRO9001_2_3-Peiling Totaal-1-'!A59</f>
        <v>56</v>
      </c>
      <c r="B59" s="3">
        <f>'24GRO9001_2_3-Peiling Totaal-1-'!B59</f>
        <v>12578.111999999999</v>
      </c>
      <c r="C59" s="3">
        <f>'24GRO9001_2_3-Peiling Totaal-1-'!C59</f>
        <v>1583.54</v>
      </c>
      <c r="D59" s="3">
        <f>'24GRO9001_2_3-Peiling Totaal-1-'!E59</f>
        <v>38399.565999999999</v>
      </c>
      <c r="E59" s="3">
        <f>'24GRO9001_2_3-Peiling Totaal-1-'!F59</f>
        <v>8225.49</v>
      </c>
    </row>
    <row r="60" spans="1:5" x14ac:dyDescent="0.25">
      <c r="A60" s="1">
        <f>'24GRO9001_2_3-Peiling Totaal-1-'!A60</f>
        <v>57</v>
      </c>
      <c r="B60" s="3">
        <f>'24GRO9001_2_3-Peiling Totaal-1-'!B60</f>
        <v>4338.5950000000003</v>
      </c>
      <c r="C60" s="3">
        <f>'24GRO9001_2_3-Peiling Totaal-1-'!C60</f>
        <v>5642.165</v>
      </c>
      <c r="D60" s="3">
        <f>'24GRO9001_2_3-Peiling Totaal-1-'!E60</f>
        <v>26414.652999999998</v>
      </c>
      <c r="E60" s="3">
        <f>'24GRO9001_2_3-Peiling Totaal-1-'!F60</f>
        <v>19237.988000000001</v>
      </c>
    </row>
    <row r="61" spans="1:5" x14ac:dyDescent="0.25">
      <c r="A61" s="1">
        <f>'24GRO9001_2_3-Peiling Totaal-1-'!A61</f>
        <v>58</v>
      </c>
      <c r="B61" s="3">
        <f>'24GRO9001_2_3-Peiling Totaal-1-'!B61</f>
        <v>8164.7169999999996</v>
      </c>
      <c r="C61" s="3">
        <f>'24GRO9001_2_3-Peiling Totaal-1-'!C61</f>
        <v>5088.1180000000004</v>
      </c>
      <c r="D61" s="3">
        <f>'24GRO9001_2_3-Peiling Totaal-1-'!E61</f>
        <v>32200.203000000001</v>
      </c>
      <c r="E61" s="3">
        <f>'24GRO9001_2_3-Peiling Totaal-1-'!F61</f>
        <v>13418.138000000001</v>
      </c>
    </row>
    <row r="62" spans="1:5" x14ac:dyDescent="0.25">
      <c r="A62" s="1">
        <f>'24GRO9001_2_3-Peiling Totaal-1-'!A62</f>
        <v>59</v>
      </c>
      <c r="B62" s="3">
        <f>'24GRO9001_2_3-Peiling Totaal-1-'!B62</f>
        <v>8593.77</v>
      </c>
      <c r="C62" s="3">
        <f>'24GRO9001_2_3-Peiling Totaal-1-'!C62</f>
        <v>5342.8869999999997</v>
      </c>
      <c r="D62" s="3">
        <f>'24GRO9001_2_3-Peiling Totaal-1-'!E62</f>
        <v>31089.89</v>
      </c>
      <c r="E62" s="3">
        <f>'24GRO9001_2_3-Peiling Totaal-1-'!F62</f>
        <v>14508.593999999999</v>
      </c>
    </row>
    <row r="63" spans="1:5" x14ac:dyDescent="0.25">
      <c r="A63" s="1">
        <f>'24GRO9001_2_3-Peiling Totaal-1-'!A63</f>
        <v>60</v>
      </c>
      <c r="B63" s="3">
        <f>'24GRO9001_2_3-Peiling Totaal-1-'!B63</f>
        <v>9984.2000000000007</v>
      </c>
      <c r="C63" s="3">
        <f>'24GRO9001_2_3-Peiling Totaal-1-'!C63</f>
        <v>13451.027</v>
      </c>
      <c r="D63" s="3">
        <f>'24GRO9001_2_3-Peiling Totaal-1-'!E63</f>
        <v>25047.735000000001</v>
      </c>
      <c r="E63" s="3">
        <f>'24GRO9001_2_3-Peiling Totaal-1-'!F63</f>
        <v>26154.163</v>
      </c>
    </row>
    <row r="64" spans="1:5" x14ac:dyDescent="0.25">
      <c r="A64" s="1">
        <f>'24GRO9001_2_3-Peiling Totaal-1-'!A64</f>
        <v>61</v>
      </c>
      <c r="B64" s="3">
        <f>'24GRO9001_2_3-Peiling Totaal-1-'!B64</f>
        <v>11961.764999999999</v>
      </c>
      <c r="C64" s="3">
        <f>'24GRO9001_2_3-Peiling Totaal-1-'!C64</f>
        <v>4633.5410000000002</v>
      </c>
      <c r="D64" s="3">
        <f>'24GRO9001_2_3-Peiling Totaal-1-'!E64</f>
        <v>33395.258999999998</v>
      </c>
      <c r="E64" s="3">
        <f>'24GRO9001_2_3-Peiling Totaal-1-'!F64</f>
        <v>17769.486000000001</v>
      </c>
    </row>
    <row r="65" spans="1:5" x14ac:dyDescent="0.25">
      <c r="A65" s="1">
        <f>'24GRO9001_2_3-Peiling Totaal-1-'!A65</f>
        <v>62</v>
      </c>
      <c r="B65" s="3">
        <f>'24GRO9001_2_3-Peiling Totaal-1-'!B65</f>
        <v>6411.2929999999997</v>
      </c>
      <c r="C65" s="3">
        <f>'24GRO9001_2_3-Peiling Totaal-1-'!C65</f>
        <v>8617.9050000000007</v>
      </c>
      <c r="D65" s="3">
        <f>'24GRO9001_2_3-Peiling Totaal-1-'!E65</f>
        <v>21187.335999999999</v>
      </c>
      <c r="E65" s="3">
        <f>'24GRO9001_2_3-Peiling Totaal-1-'!F65</f>
        <v>25947.346000000001</v>
      </c>
    </row>
    <row r="66" spans="1:5" x14ac:dyDescent="0.25">
      <c r="A66" s="1">
        <f>'24GRO9001_2_3-Peiling Totaal-1-'!A66</f>
        <v>63</v>
      </c>
      <c r="B66" s="3">
        <f>'24GRO9001_2_3-Peiling Totaal-1-'!B66</f>
        <v>17936.05</v>
      </c>
      <c r="C66" s="3">
        <f>'24GRO9001_2_3-Peiling Totaal-1-'!C66</f>
        <v>17695.718000000001</v>
      </c>
      <c r="D66" s="3">
        <f>'24GRO9001_2_3-Peiling Totaal-1-'!E66</f>
        <v>23409.712</v>
      </c>
      <c r="E66" s="3">
        <f>'24GRO9001_2_3-Peiling Totaal-1-'!F66</f>
        <v>38159.981</v>
      </c>
    </row>
    <row r="67" spans="1:5" x14ac:dyDescent="0.25">
      <c r="A67" s="1">
        <f>'24GRO9001_2_3-Peiling Totaal-1-'!A67</f>
        <v>64</v>
      </c>
      <c r="B67" s="3">
        <f>'24GRO9001_2_3-Peiling Totaal-1-'!B67</f>
        <v>13381.196</v>
      </c>
      <c r="C67" s="3">
        <f>'24GRO9001_2_3-Peiling Totaal-1-'!C67</f>
        <v>9350.3670000000002</v>
      </c>
      <c r="D67" s="3">
        <f>'24GRO9001_2_3-Peiling Totaal-1-'!E67</f>
        <v>31574.809000000001</v>
      </c>
      <c r="E67" s="3">
        <f>'24GRO9001_2_3-Peiling Totaal-1-'!F67</f>
        <v>24796.06</v>
      </c>
    </row>
    <row r="68" spans="1:5" x14ac:dyDescent="0.25">
      <c r="A68" s="1">
        <f>'24GRO9001_2_3-Peiling Totaal-1-'!A68</f>
        <v>65</v>
      </c>
      <c r="B68" s="3">
        <f>'24GRO9001_2_3-Peiling Totaal-1-'!B68</f>
        <v>2551.7460000000001</v>
      </c>
      <c r="C68" s="3">
        <f>'24GRO9001_2_3-Peiling Totaal-1-'!C68</f>
        <v>18342.078000000001</v>
      </c>
      <c r="D68" s="3">
        <f>'24GRO9001_2_3-Peiling Totaal-1-'!E68</f>
        <v>12487.368</v>
      </c>
      <c r="E68" s="3">
        <f>'24GRO9001_2_3-Peiling Totaal-1-'!F68</f>
        <v>37993.946000000004</v>
      </c>
    </row>
    <row r="69" spans="1:5" x14ac:dyDescent="0.25">
      <c r="A69" s="1">
        <f>'24GRO9001_2_3-Peiling Totaal-1-'!A69</f>
        <v>66</v>
      </c>
      <c r="B69" s="3">
        <f>'24GRO9001_2_3-Peiling Totaal-1-'!B69</f>
        <v>68.548000000000002</v>
      </c>
      <c r="C69" s="3">
        <f>'24GRO9001_2_3-Peiling Totaal-1-'!C69</f>
        <v>37186.214</v>
      </c>
      <c r="D69" s="3">
        <f>'24GRO9001_2_3-Peiling Totaal-1-'!E69</f>
        <v>649.84699999999998</v>
      </c>
      <c r="E69" s="3">
        <f>'24GRO9001_2_3-Peiling Totaal-1-'!F69</f>
        <v>44983.398000000001</v>
      </c>
    </row>
    <row r="70" spans="1:5" x14ac:dyDescent="0.25">
      <c r="A70" s="1">
        <f>'24GRO9001_2_3-Peiling Totaal-1-'!A70</f>
        <v>67</v>
      </c>
      <c r="B70" s="3">
        <f>'24GRO9001_2_3-Peiling Totaal-1-'!B70</f>
        <v>5176.2550000000001</v>
      </c>
      <c r="C70" s="3">
        <f>'24GRO9001_2_3-Peiling Totaal-1-'!C70</f>
        <v>10118.120999999999</v>
      </c>
      <c r="D70" s="3">
        <f>'24GRO9001_2_3-Peiling Totaal-1-'!E70</f>
        <v>20453.464</v>
      </c>
      <c r="E70" s="3">
        <f>'24GRO9001_2_3-Peiling Totaal-1-'!F70</f>
        <v>25113.452000000001</v>
      </c>
    </row>
    <row r="71" spans="1:5" x14ac:dyDescent="0.25">
      <c r="A71" s="1">
        <f>'24GRO9001_2_3-Peiling Totaal-1-'!A71</f>
        <v>68</v>
      </c>
      <c r="B71" s="3">
        <f>'24GRO9001_2_3-Peiling Totaal-1-'!B71</f>
        <v>10389.300999999999</v>
      </c>
      <c r="C71" s="3">
        <f>'24GRO9001_2_3-Peiling Totaal-1-'!C71</f>
        <v>7169.91</v>
      </c>
      <c r="D71" s="3">
        <f>'24GRO9001_2_3-Peiling Totaal-1-'!E71</f>
        <v>30695.413</v>
      </c>
      <c r="E71" s="3">
        <f>'24GRO9001_2_3-Peiling Totaal-1-'!F71</f>
        <v>14866.403</v>
      </c>
    </row>
    <row r="72" spans="1:5" x14ac:dyDescent="0.25">
      <c r="A72" s="1">
        <f>'24GRO9001_2_3-Peiling Totaal-1-'!A72</f>
        <v>69</v>
      </c>
      <c r="B72" s="3">
        <f>'24GRO9001_2_3-Peiling Totaal-1-'!B72</f>
        <v>14483.192999999999</v>
      </c>
      <c r="C72" s="3">
        <f>'24GRO9001_2_3-Peiling Totaal-1-'!C72</f>
        <v>6233.52</v>
      </c>
      <c r="D72" s="3">
        <f>'24GRO9001_2_3-Peiling Totaal-1-'!E72</f>
        <v>33240.226000000002</v>
      </c>
      <c r="E72" s="3">
        <f>'24GRO9001_2_3-Peiling Totaal-1-'!F72</f>
        <v>17411.302</v>
      </c>
    </row>
    <row r="73" spans="1:5" x14ac:dyDescent="0.25">
      <c r="A73" s="1">
        <f>'24GRO9001_2_3-Peiling Totaal-1-'!A73</f>
        <v>70</v>
      </c>
      <c r="B73" s="3">
        <f>'24GRO9001_2_3-Peiling Totaal-1-'!B73</f>
        <v>6646.6419999999998</v>
      </c>
      <c r="C73" s="3">
        <f>'24GRO9001_2_3-Peiling Totaal-1-'!C73</f>
        <v>10688.822</v>
      </c>
      <c r="D73" s="3">
        <f>'24GRO9001_2_3-Peiling Totaal-1-'!E73</f>
        <v>22588.187999999998</v>
      </c>
      <c r="E73" s="3">
        <f>'24GRO9001_2_3-Peiling Totaal-1-'!F73</f>
        <v>31058.574000000001</v>
      </c>
    </row>
    <row r="74" spans="1:5" x14ac:dyDescent="0.25">
      <c r="A74" s="1">
        <f>'24GRO9001_2_3-Peiling Totaal-1-'!A74</f>
        <v>71</v>
      </c>
      <c r="B74" s="3">
        <f>'24GRO9001_2_3-Peiling Totaal-1-'!B74</f>
        <v>11798.654</v>
      </c>
      <c r="C74" s="3">
        <f>'24GRO9001_2_3-Peiling Totaal-1-'!C74</f>
        <v>17517.397000000001</v>
      </c>
      <c r="D74" s="3">
        <f>'24GRO9001_2_3-Peiling Totaal-1-'!E74</f>
        <v>19387.14</v>
      </c>
      <c r="E74" s="3">
        <f>'24GRO9001_2_3-Peiling Totaal-1-'!F74</f>
        <v>36337.540999999997</v>
      </c>
    </row>
    <row r="75" spans="1:5" x14ac:dyDescent="0.25">
      <c r="A75" s="1">
        <f>'24GRO9001_2_3-Peiling Totaal-1-'!A75</f>
        <v>72</v>
      </c>
      <c r="B75" s="3">
        <f>'24GRO9001_2_3-Peiling Totaal-1-'!B75</f>
        <v>24528.147000000001</v>
      </c>
      <c r="C75" s="3">
        <f>'24GRO9001_2_3-Peiling Totaal-1-'!C75</f>
        <v>32138.86</v>
      </c>
      <c r="D75" s="3">
        <f>'24GRO9001_2_3-Peiling Totaal-1-'!E75</f>
        <v>24203.643</v>
      </c>
      <c r="E75" s="3">
        <f>'24GRO9001_2_3-Peiling Totaal-1-'!F75</f>
        <v>37965.463000000003</v>
      </c>
    </row>
    <row r="76" spans="1:5" x14ac:dyDescent="0.25">
      <c r="A76" s="1">
        <f>'24GRO9001_2_3-Peiling Totaal-1-'!A76</f>
        <v>73</v>
      </c>
      <c r="B76" s="3">
        <f>'24GRO9001_2_3-Peiling Totaal-1-'!B76</f>
        <v>4374.7669999999998</v>
      </c>
      <c r="C76" s="3">
        <f>'24GRO9001_2_3-Peiling Totaal-1-'!C76</f>
        <v>13721.578</v>
      </c>
      <c r="D76" s="3">
        <f>'24GRO9001_2_3-Peiling Totaal-1-'!E76</f>
        <v>17154.86</v>
      </c>
      <c r="E76" s="3">
        <f>'24GRO9001_2_3-Peiling Totaal-1-'!F76</f>
        <v>28445.917000000001</v>
      </c>
    </row>
    <row r="77" spans="1:5" x14ac:dyDescent="0.25">
      <c r="A77" s="1">
        <f>'24GRO9001_2_3-Peiling Totaal-1-'!A77</f>
        <v>74</v>
      </c>
      <c r="B77" s="3">
        <f>'24GRO9001_2_3-Peiling Totaal-1-'!B77</f>
        <v>39757.864999999998</v>
      </c>
      <c r="C77" s="3">
        <f>'24GRO9001_2_3-Peiling Totaal-1-'!C77</f>
        <v>19787.263999999999</v>
      </c>
      <c r="D77" s="3">
        <f>'24GRO9001_2_3-Peiling Totaal-1-'!E77</f>
        <v>48435.595999999998</v>
      </c>
      <c r="E77" s="3">
        <f>'24GRO9001_2_3-Peiling Totaal-1-'!F77</f>
        <v>43157.972000000002</v>
      </c>
    </row>
    <row r="78" spans="1:5" x14ac:dyDescent="0.25">
      <c r="A78" s="1">
        <f>'24GRO9001_2_3-Peiling Totaal-1-'!A78</f>
        <v>75</v>
      </c>
      <c r="B78" s="3">
        <f>'24GRO9001_2_3-Peiling Totaal-1-'!B78</f>
        <v>21751.116999999998</v>
      </c>
      <c r="C78" s="3">
        <f>'24GRO9001_2_3-Peiling Totaal-1-'!C78</f>
        <v>8514.7430000000004</v>
      </c>
      <c r="D78" s="3">
        <f>'24GRO9001_2_3-Peiling Totaal-1-'!E78</f>
        <v>43395.370999999999</v>
      </c>
      <c r="E78" s="3">
        <f>'24GRO9001_2_3-Peiling Totaal-1-'!F78</f>
        <v>21520.876</v>
      </c>
    </row>
    <row r="79" spans="1:5" x14ac:dyDescent="0.25">
      <c r="A79" s="1">
        <f>'24GRO9001_2_3-Peiling Totaal-1-'!A79</f>
        <v>76</v>
      </c>
      <c r="B79" s="3">
        <f>'24GRO9001_2_3-Peiling Totaal-1-'!B79</f>
        <v>20468.609</v>
      </c>
      <c r="C79" s="3">
        <f>'24GRO9001_2_3-Peiling Totaal-1-'!C79</f>
        <v>8331.6749999999993</v>
      </c>
      <c r="D79" s="3">
        <f>'24GRO9001_2_3-Peiling Totaal-1-'!E79</f>
        <v>46260.705999999998</v>
      </c>
      <c r="E79" s="3">
        <f>'24GRO9001_2_3-Peiling Totaal-1-'!F79</f>
        <v>20835.041000000001</v>
      </c>
    </row>
    <row r="80" spans="1:5" x14ac:dyDescent="0.25">
      <c r="A80" s="1">
        <f>'24GRO9001_2_3-Peiling Totaal-1-'!A80</f>
        <v>77</v>
      </c>
      <c r="B80" s="3">
        <f>'24GRO9001_2_3-Peiling Totaal-1-'!B80</f>
        <v>8015.4290000000001</v>
      </c>
      <c r="C80" s="3">
        <f>'24GRO9001_2_3-Peiling Totaal-1-'!C80</f>
        <v>9426.9529999999995</v>
      </c>
      <c r="D80" s="3">
        <f>'24GRO9001_2_3-Peiling Totaal-1-'!E80</f>
        <v>24762.613000000001</v>
      </c>
      <c r="E80" s="3">
        <f>'24GRO9001_2_3-Peiling Totaal-1-'!F80</f>
        <v>23424.614000000001</v>
      </c>
    </row>
    <row r="81" spans="1:5" x14ac:dyDescent="0.25">
      <c r="A81" s="1">
        <f>'24GRO9001_2_3-Peiling Totaal-1-'!A81</f>
        <v>78</v>
      </c>
      <c r="B81" s="3">
        <f>'24GRO9001_2_3-Peiling Totaal-1-'!B81</f>
        <v>12972.172</v>
      </c>
      <c r="C81" s="3">
        <f>'24GRO9001_2_3-Peiling Totaal-1-'!C81</f>
        <v>4568.1189999999997</v>
      </c>
      <c r="D81" s="3">
        <f>'24GRO9001_2_3-Peiling Totaal-1-'!E81</f>
        <v>35869.436999999998</v>
      </c>
      <c r="E81" s="3">
        <f>'24GRO9001_2_3-Peiling Totaal-1-'!F81</f>
        <v>14388.779</v>
      </c>
    </row>
    <row r="82" spans="1:5" x14ac:dyDescent="0.25">
      <c r="A82" s="1">
        <f>'24GRO9001_2_3-Peiling Totaal-1-'!A82</f>
        <v>79</v>
      </c>
      <c r="B82" s="3">
        <f>'24GRO9001_2_3-Peiling Totaal-1-'!B82</f>
        <v>17380.456999999999</v>
      </c>
      <c r="C82" s="3">
        <f>'24GRO9001_2_3-Peiling Totaal-1-'!C82</f>
        <v>10216.152</v>
      </c>
      <c r="D82" s="3">
        <f>'24GRO9001_2_3-Peiling Totaal-1-'!E82</f>
        <v>32029.48</v>
      </c>
      <c r="E82" s="3">
        <f>'24GRO9001_2_3-Peiling Totaal-1-'!F82</f>
        <v>19662.744999999999</v>
      </c>
    </row>
    <row r="83" spans="1:5" x14ac:dyDescent="0.25">
      <c r="A83" s="1">
        <f>'24GRO9001_2_3-Peiling Totaal-1-'!A83</f>
        <v>80</v>
      </c>
      <c r="B83" s="3">
        <f>'24GRO9001_2_3-Peiling Totaal-1-'!B83</f>
        <v>12568.69</v>
      </c>
      <c r="C83" s="3">
        <f>'24GRO9001_2_3-Peiling Totaal-1-'!C83</f>
        <v>5378.585</v>
      </c>
      <c r="D83" s="3">
        <f>'24GRO9001_2_3-Peiling Totaal-1-'!E83</f>
        <v>31313.884999999998</v>
      </c>
      <c r="E83" s="3">
        <f>'24GRO9001_2_3-Peiling Totaal-1-'!F83</f>
        <v>14246.021000000001</v>
      </c>
    </row>
    <row r="84" spans="1:5" x14ac:dyDescent="0.25">
      <c r="A84" s="1">
        <f>'24GRO9001_2_3-Peiling Totaal-1-'!A84</f>
        <v>81</v>
      </c>
      <c r="B84" s="3">
        <f>'24GRO9001_2_3-Peiling Totaal-1-'!B84</f>
        <v>10692.385</v>
      </c>
      <c r="C84" s="3">
        <f>'24GRO9001_2_3-Peiling Totaal-1-'!C84</f>
        <v>5196.1589999999997</v>
      </c>
      <c r="D84" s="3">
        <f>'24GRO9001_2_3-Peiling Totaal-1-'!E84</f>
        <v>31239.001</v>
      </c>
      <c r="E84" s="3">
        <f>'24GRO9001_2_3-Peiling Totaal-1-'!F84</f>
        <v>16123.55</v>
      </c>
    </row>
    <row r="85" spans="1:5" x14ac:dyDescent="0.25">
      <c r="A85" s="1">
        <f>'24GRO9001_2_3-Peiling Totaal-1-'!A85</f>
        <v>82</v>
      </c>
      <c r="B85" s="3">
        <f>'24GRO9001_2_3-Peiling Totaal-1-'!B85</f>
        <v>18781.469000000001</v>
      </c>
      <c r="C85" s="3">
        <f>'24GRO9001_2_3-Peiling Totaal-1-'!C85</f>
        <v>7755.78</v>
      </c>
      <c r="D85" s="3">
        <f>'24GRO9001_2_3-Peiling Totaal-1-'!E85</f>
        <v>34843.64</v>
      </c>
      <c r="E85" s="3">
        <f>'24GRO9001_2_3-Peiling Totaal-1-'!F85</f>
        <v>17405.446</v>
      </c>
    </row>
    <row r="86" spans="1:5" x14ac:dyDescent="0.25">
      <c r="A86" s="1">
        <f>'24GRO9001_2_3-Peiling Totaal-1-'!A86</f>
        <v>83</v>
      </c>
      <c r="B86" s="3">
        <f>'24GRO9001_2_3-Peiling Totaal-1-'!B86</f>
        <v>8866.0619999999999</v>
      </c>
      <c r="C86" s="3">
        <f>'24GRO9001_2_3-Peiling Totaal-1-'!C86</f>
        <v>8204.5640000000003</v>
      </c>
      <c r="D86" s="3">
        <f>'24GRO9001_2_3-Peiling Totaal-1-'!E86</f>
        <v>28228.204000000002</v>
      </c>
      <c r="E86" s="3">
        <f>'24GRO9001_2_3-Peiling Totaal-1-'!F86</f>
        <v>17320.97</v>
      </c>
    </row>
    <row r="87" spans="1:5" x14ac:dyDescent="0.25">
      <c r="A87" s="1">
        <f>'24GRO9001_2_3-Peiling Totaal-1-'!A87</f>
        <v>84</v>
      </c>
      <c r="B87" s="3">
        <f>'24GRO9001_2_3-Peiling Totaal-1-'!B87</f>
        <v>4786.24</v>
      </c>
      <c r="C87" s="3">
        <f>'24GRO9001_2_3-Peiling Totaal-1-'!C87</f>
        <v>10794.976000000001</v>
      </c>
      <c r="D87" s="3">
        <f>'24GRO9001_2_3-Peiling Totaal-1-'!E87</f>
        <v>17576.508000000002</v>
      </c>
      <c r="E87" s="3">
        <f>'24GRO9001_2_3-Peiling Totaal-1-'!F87</f>
        <v>27883.856</v>
      </c>
    </row>
    <row r="88" spans="1:5" x14ac:dyDescent="0.25">
      <c r="A88" s="1">
        <f>'24GRO9001_2_3-Peiling Totaal-1-'!A88</f>
        <v>85</v>
      </c>
      <c r="B88" s="3">
        <f>'24GRO9001_2_3-Peiling Totaal-1-'!B88</f>
        <v>7623.4939999999997</v>
      </c>
      <c r="C88" s="3">
        <f>'24GRO9001_2_3-Peiling Totaal-1-'!C88</f>
        <v>8406.9580000000005</v>
      </c>
      <c r="D88" s="3">
        <f>'24GRO9001_2_3-Peiling Totaal-1-'!E88</f>
        <v>25962.724999999999</v>
      </c>
      <c r="E88" s="3">
        <f>'24GRO9001_2_3-Peiling Totaal-1-'!F88</f>
        <v>19605.153999999999</v>
      </c>
    </row>
    <row r="89" spans="1:5" x14ac:dyDescent="0.25">
      <c r="A89" s="1">
        <f>'24GRO9001_2_3-Peiling Totaal-1-'!A89</f>
        <v>86</v>
      </c>
      <c r="B89" s="3">
        <f>'24GRO9001_2_3-Peiling Totaal-1-'!B89</f>
        <v>9480.2860000000001</v>
      </c>
      <c r="C89" s="3">
        <f>'24GRO9001_2_3-Peiling Totaal-1-'!C89</f>
        <v>9366.9449999999997</v>
      </c>
      <c r="D89" s="3">
        <f>'24GRO9001_2_3-Peiling Totaal-1-'!E89</f>
        <v>25877.337</v>
      </c>
      <c r="E89" s="3">
        <f>'24GRO9001_2_3-Peiling Totaal-1-'!F89</f>
        <v>19847.978999999999</v>
      </c>
    </row>
    <row r="90" spans="1:5" x14ac:dyDescent="0.25">
      <c r="A90" s="1">
        <f>'24GRO9001_2_3-Peiling Totaal-1-'!A90</f>
        <v>87</v>
      </c>
      <c r="B90" s="3">
        <f>'24GRO9001_2_3-Peiling Totaal-1-'!B90</f>
        <v>10908.915999999999</v>
      </c>
      <c r="C90" s="3">
        <f>'24GRO9001_2_3-Peiling Totaal-1-'!C90</f>
        <v>8446.7360000000008</v>
      </c>
      <c r="D90" s="3">
        <f>'24GRO9001_2_3-Peiling Totaal-1-'!E90</f>
        <v>31415.906999999999</v>
      </c>
      <c r="E90" s="3">
        <f>'24GRO9001_2_3-Peiling Totaal-1-'!F90</f>
        <v>24955.812999999998</v>
      </c>
    </row>
    <row r="91" spans="1:5" x14ac:dyDescent="0.25">
      <c r="A91" s="1">
        <f>'24GRO9001_2_3-Peiling Totaal-1-'!A91</f>
        <v>88</v>
      </c>
      <c r="B91" s="3">
        <f>'24GRO9001_2_3-Peiling Totaal-1-'!B91</f>
        <v>4017.482</v>
      </c>
      <c r="C91" s="3">
        <f>'24GRO9001_2_3-Peiling Totaal-1-'!C91</f>
        <v>14284.641</v>
      </c>
      <c r="D91" s="3">
        <f>'24GRO9001_2_3-Peiling Totaal-1-'!E91</f>
        <v>18212.832999999999</v>
      </c>
      <c r="E91" s="3">
        <f>'24GRO9001_2_3-Peiling Totaal-1-'!F91</f>
        <v>28601.213</v>
      </c>
    </row>
    <row r="92" spans="1:5" x14ac:dyDescent="0.25">
      <c r="A92" s="1">
        <f>'24GRO9001_2_3-Peiling Totaal-1-'!A92</f>
        <v>89</v>
      </c>
      <c r="B92" s="3">
        <f>'24GRO9001_2_3-Peiling Totaal-1-'!B92</f>
        <v>13701.527</v>
      </c>
      <c r="C92" s="3">
        <f>'24GRO9001_2_3-Peiling Totaal-1-'!C92</f>
        <v>4449.38</v>
      </c>
      <c r="D92" s="3">
        <f>'24GRO9001_2_3-Peiling Totaal-1-'!E92</f>
        <v>33687.411</v>
      </c>
      <c r="E92" s="3">
        <f>'24GRO9001_2_3-Peiling Totaal-1-'!F92</f>
        <v>22187.142</v>
      </c>
    </row>
    <row r="93" spans="1:5" x14ac:dyDescent="0.25">
      <c r="A93" s="1">
        <f>'24GRO9001_2_3-Peiling Totaal-1-'!A93</f>
        <v>90</v>
      </c>
      <c r="B93" s="3">
        <f>'24GRO9001_2_3-Peiling Totaal-1-'!B93</f>
        <v>5643.049</v>
      </c>
      <c r="C93" s="3">
        <f>'24GRO9001_2_3-Peiling Totaal-1-'!C93</f>
        <v>11102.477000000001</v>
      </c>
      <c r="D93" s="3">
        <f>'24GRO9001_2_3-Peiling Totaal-1-'!E93</f>
        <v>22007.346000000001</v>
      </c>
      <c r="E93" s="3">
        <f>'24GRO9001_2_3-Peiling Totaal-1-'!F93</f>
        <v>23736.15</v>
      </c>
    </row>
    <row r="94" spans="1:5" x14ac:dyDescent="0.25">
      <c r="A94" s="1">
        <f>'24GRO9001_2_3-Peiling Totaal-1-'!A94</f>
        <v>91</v>
      </c>
      <c r="B94" s="3">
        <f>'24GRO9001_2_3-Peiling Totaal-1-'!B94</f>
        <v>13950.418</v>
      </c>
      <c r="C94" s="3">
        <f>'24GRO9001_2_3-Peiling Totaal-1-'!C94</f>
        <v>11238.844999999999</v>
      </c>
      <c r="D94" s="3">
        <f>'24GRO9001_2_3-Peiling Totaal-1-'!E94</f>
        <v>34545.107000000004</v>
      </c>
      <c r="E94" s="3">
        <f>'24GRO9001_2_3-Peiling Totaal-1-'!F94</f>
        <v>21172.021000000001</v>
      </c>
    </row>
    <row r="95" spans="1:5" x14ac:dyDescent="0.25">
      <c r="A95" s="1" t="str">
        <f>'24GRO9001_2_3-Peiling Totaal-1-'!A95</f>
        <v>092-tot sluis</v>
      </c>
      <c r="B95" s="3">
        <f>'24GRO9001_2_3-Peiling Totaal-1-'!B95</f>
        <v>20193.574000000001</v>
      </c>
      <c r="C95" s="3">
        <f>'24GRO9001_2_3-Peiling Totaal-1-'!C95</f>
        <v>10376.325999999999</v>
      </c>
      <c r="D95" s="3">
        <f>'24GRO9001_2_3-Peiling Totaal-1-'!E95</f>
        <v>49322.273999999998</v>
      </c>
      <c r="E95" s="3">
        <f>'24GRO9001_2_3-Peiling Totaal-1-'!F95</f>
        <v>28382.149000000001</v>
      </c>
    </row>
    <row r="96" spans="1:5" x14ac:dyDescent="0.25">
      <c r="A96" s="1" t="str">
        <f>'24GRO9001_2_3-Peiling Totaal-1-'!A96</f>
        <v>093-vanaf sluis</v>
      </c>
      <c r="B96" s="3">
        <f>'24GRO9001_2_3-Peiling Totaal-1-'!B96</f>
        <v>4405.3729999999996</v>
      </c>
      <c r="C96" s="3">
        <f>'24GRO9001_2_3-Peiling Totaal-1-'!C96</f>
        <v>20091.075000000001</v>
      </c>
      <c r="D96" s="3">
        <f>'24GRO9001_2_3-Peiling Totaal-1-'!E96</f>
        <v>11577.2</v>
      </c>
      <c r="E96" s="3">
        <f>'24GRO9001_2_3-Peiling Totaal-1-'!F96</f>
        <v>35923.591999999997</v>
      </c>
    </row>
    <row r="97" spans="1:5" x14ac:dyDescent="0.25">
      <c r="A97" s="1">
        <f>'24GRO9001_2_3-Peiling Totaal-1-'!A97</f>
        <v>94</v>
      </c>
      <c r="B97" s="3">
        <f>'24GRO9001_2_3-Peiling Totaal-1-'!B97</f>
        <v>78.935000000000002</v>
      </c>
      <c r="C97" s="3">
        <f>'24GRO9001_2_3-Peiling Totaal-1-'!C97</f>
        <v>35239.839</v>
      </c>
      <c r="D97" s="3">
        <f>'24GRO9001_2_3-Peiling Totaal-1-'!E97</f>
        <v>2817.011</v>
      </c>
      <c r="E97" s="3">
        <f>'24GRO9001_2_3-Peiling Totaal-1-'!F97</f>
        <v>63234.947999999997</v>
      </c>
    </row>
    <row r="98" spans="1:5" x14ac:dyDescent="0.25">
      <c r="A98" s="1">
        <f>'24GRO9001_2_3-Peiling Totaal-1-'!A98</f>
        <v>95</v>
      </c>
      <c r="B98" s="3">
        <f>'24GRO9001_2_3-Peiling Totaal-1-'!B98</f>
        <v>1461.9490000000001</v>
      </c>
      <c r="C98" s="3">
        <f>'24GRO9001_2_3-Peiling Totaal-1-'!C98</f>
        <v>38467.180999999997</v>
      </c>
      <c r="D98">
        <f>'24GRO9001_2_3-Peiling Totaal-1-'!E98</f>
        <v>10758.451999999999</v>
      </c>
      <c r="E98">
        <f>'24GRO9001_2_3-Peiling Totaal-1-'!F98</f>
        <v>60212.160000000003</v>
      </c>
    </row>
    <row r="99" spans="1:5" x14ac:dyDescent="0.25">
      <c r="A99" s="1">
        <f>'24GRO9001_2_3-Peiling Totaal-1-'!A99</f>
        <v>96</v>
      </c>
      <c r="B99" s="3">
        <f>'24GRO9001_2_3-Peiling Totaal-1-'!B99</f>
        <v>15357.977000000001</v>
      </c>
      <c r="C99" s="3">
        <f>'24GRO9001_2_3-Peiling Totaal-1-'!C99</f>
        <v>1209.8720000000001</v>
      </c>
      <c r="D99">
        <f>'24GRO9001_2_3-Peiling Totaal-1-'!E99</f>
        <v>54647.273999999998</v>
      </c>
      <c r="E99">
        <f>'24GRO9001_2_3-Peiling Totaal-1-'!F99</f>
        <v>10907.29</v>
      </c>
    </row>
    <row r="100" spans="1:5" x14ac:dyDescent="0.25">
      <c r="A100" s="1">
        <f>'24GRO9001_2_3-Peiling Totaal-1-'!A100</f>
        <v>97</v>
      </c>
      <c r="B100" s="3">
        <f>'24GRO9001_2_3-Peiling Totaal-1-'!B100</f>
        <v>15844.248</v>
      </c>
      <c r="C100" s="3">
        <f>'24GRO9001_2_3-Peiling Totaal-1-'!C100</f>
        <v>6339.0709999999999</v>
      </c>
      <c r="D100">
        <f>'24GRO9001_2_3-Peiling Totaal-1-'!E100</f>
        <v>33565.071000000004</v>
      </c>
      <c r="E100">
        <f>'24GRO9001_2_3-Peiling Totaal-1-'!F100</f>
        <v>23221.892</v>
      </c>
    </row>
    <row r="101" spans="1:5" x14ac:dyDescent="0.25">
      <c r="A101" s="1">
        <f>'24GRO9001_2_3-Peiling Totaal-1-'!A101</f>
        <v>98</v>
      </c>
      <c r="B101" s="3">
        <f>'24GRO9001_2_3-Peiling Totaal-1-'!B101</f>
        <v>12841.474</v>
      </c>
      <c r="C101" s="3">
        <f>'24GRO9001_2_3-Peiling Totaal-1-'!C101</f>
        <v>10517.704</v>
      </c>
      <c r="D101">
        <f>'24GRO9001_2_3-Peiling Totaal-1-'!E101</f>
        <v>32084.344000000001</v>
      </c>
      <c r="E101">
        <f>'24GRO9001_2_3-Peiling Totaal-1-'!F101</f>
        <v>18348.293000000001</v>
      </c>
    </row>
    <row r="102" spans="1:5" x14ac:dyDescent="0.25">
      <c r="A102" s="1">
        <f>'24GRO9001_2_3-Peiling Totaal-1-'!A102</f>
        <v>99</v>
      </c>
      <c r="B102" s="3">
        <f>'24GRO9001_2_3-Peiling Totaal-1-'!B102</f>
        <v>8820.4940000000006</v>
      </c>
      <c r="C102" s="3">
        <f>'24GRO9001_2_3-Peiling Totaal-1-'!C102</f>
        <v>6495.3739999999998</v>
      </c>
      <c r="D102">
        <f>'24GRO9001_2_3-Peiling Totaal-1-'!E102</f>
        <v>29606.690999999999</v>
      </c>
      <c r="E102">
        <f>'24GRO9001_2_3-Peiling Totaal-1-'!F102</f>
        <v>19083.651999999998</v>
      </c>
    </row>
    <row r="103" spans="1:5" x14ac:dyDescent="0.25">
      <c r="A103" s="1">
        <f>'24GRO9001_2_3-Peiling Totaal-1-'!A103</f>
        <v>100</v>
      </c>
      <c r="B103" s="3">
        <f>'24GRO9001_2_3-Peiling Totaal-1-'!B103</f>
        <v>12565.91</v>
      </c>
      <c r="C103" s="3">
        <f>'24GRO9001_2_3-Peiling Totaal-1-'!C103</f>
        <v>8157.4560000000001</v>
      </c>
      <c r="D103">
        <f>'24GRO9001_2_3-Peiling Totaal-1-'!E103</f>
        <v>35898.917000000001</v>
      </c>
      <c r="E103">
        <f>'24GRO9001_2_3-Peiling Totaal-1-'!F103</f>
        <v>22799.657999999999</v>
      </c>
    </row>
    <row r="104" spans="1:5" x14ac:dyDescent="0.25">
      <c r="A104" s="1">
        <f>'24GRO9001_2_3-Peiling Totaal-1-'!A104</f>
        <v>101</v>
      </c>
      <c r="B104" s="3">
        <f>'24GRO9001_2_3-Peiling Totaal-1-'!B104</f>
        <v>6121.8149999999996</v>
      </c>
      <c r="C104" s="3">
        <f>'24GRO9001_2_3-Peiling Totaal-1-'!C104</f>
        <v>9388.7250000000004</v>
      </c>
      <c r="D104">
        <f>'24GRO9001_2_3-Peiling Totaal-1-'!E104</f>
        <v>21502.743999999999</v>
      </c>
      <c r="E104">
        <f>'24GRO9001_2_3-Peiling Totaal-1-'!F104</f>
        <v>27128.835999999999</v>
      </c>
    </row>
    <row r="105" spans="1:5" x14ac:dyDescent="0.25">
      <c r="A105" s="1">
        <f>'24GRO9001_2_3-Peiling Totaal-1-'!A105</f>
        <v>102</v>
      </c>
      <c r="B105" s="3">
        <f>'24GRO9001_2_3-Peiling Totaal-1-'!B105</f>
        <v>12180.687</v>
      </c>
      <c r="C105" s="3">
        <f>'24GRO9001_2_3-Peiling Totaal-1-'!C105</f>
        <v>7874.1180000000004</v>
      </c>
      <c r="D105">
        <f>'24GRO9001_2_3-Peiling Totaal-1-'!E105</f>
        <v>30855.231</v>
      </c>
      <c r="E105">
        <f>'24GRO9001_2_3-Peiling Totaal-1-'!F105</f>
        <v>18254.472000000002</v>
      </c>
    </row>
    <row r="106" spans="1:5" x14ac:dyDescent="0.25">
      <c r="A106" s="1">
        <f>'24GRO9001_2_3-Peiling Totaal-1-'!A106</f>
        <v>103</v>
      </c>
      <c r="B106" s="3">
        <f>'24GRO9001_2_3-Peiling Totaal-1-'!B106</f>
        <v>9014.3209999999999</v>
      </c>
      <c r="C106" s="3">
        <f>'24GRO9001_2_3-Peiling Totaal-1-'!C106</f>
        <v>7225.558</v>
      </c>
      <c r="D106">
        <f>'24GRO9001_2_3-Peiling Totaal-1-'!E106</f>
        <v>27477.969000000001</v>
      </c>
      <c r="E106">
        <f>'24GRO9001_2_3-Peiling Totaal-1-'!F106</f>
        <v>21133.341</v>
      </c>
    </row>
    <row r="107" spans="1:5" x14ac:dyDescent="0.25">
      <c r="A107" s="1">
        <f>'24GRO9001_2_3-Peiling Totaal-1-'!A107</f>
        <v>104</v>
      </c>
      <c r="B107" s="3">
        <f>'24GRO9001_2_3-Peiling Totaal-1-'!B107</f>
        <v>13041.942999999999</v>
      </c>
      <c r="C107" s="3">
        <f>'24GRO9001_2_3-Peiling Totaal-1-'!C107</f>
        <v>5285.6109999999999</v>
      </c>
      <c r="D107">
        <f>'24GRO9001_2_3-Peiling Totaal-1-'!E107</f>
        <v>35529.142</v>
      </c>
      <c r="E107">
        <f>'24GRO9001_2_3-Peiling Totaal-1-'!F107</f>
        <v>32267.281999999999</v>
      </c>
    </row>
    <row r="108" spans="1:5" x14ac:dyDescent="0.25">
      <c r="A108" s="1">
        <f>'24GRO9001_2_3-Peiling Totaal-1-'!A108</f>
        <v>105</v>
      </c>
      <c r="B108" s="3">
        <f>'24GRO9001_2_3-Peiling Totaal-1-'!B108</f>
        <v>2008.511</v>
      </c>
      <c r="C108" s="3">
        <f>'24GRO9001_2_3-Peiling Totaal-1-'!C108</f>
        <v>8120.933</v>
      </c>
      <c r="D108">
        <f>'24GRO9001_2_3-Peiling Totaal-1-'!E108</f>
        <v>24283.536</v>
      </c>
      <c r="E108">
        <f>'24GRO9001_2_3-Peiling Totaal-1-'!F108</f>
        <v>41319.389000000003</v>
      </c>
    </row>
    <row r="109" spans="1:5" x14ac:dyDescent="0.25">
      <c r="A109" s="1">
        <f>'24GRO9001_2_3-Peiling Totaal-1-'!A109</f>
        <v>106</v>
      </c>
      <c r="B109" s="3">
        <f>'24GRO9001_2_3-Peiling Totaal-1-'!B109</f>
        <v>4206.9920000000002</v>
      </c>
      <c r="C109" s="3">
        <f>'24GRO9001_2_3-Peiling Totaal-1-'!C109</f>
        <v>6457.5339999999997</v>
      </c>
      <c r="D109">
        <f>'24GRO9001_2_3-Peiling Totaal-1-'!E109</f>
        <v>37866.796999999999</v>
      </c>
      <c r="E109">
        <f>'24GRO9001_2_3-Peiling Totaal-1-'!F109</f>
        <v>27734.45</v>
      </c>
    </row>
    <row r="110" spans="1:5" x14ac:dyDescent="0.25">
      <c r="A110" s="1">
        <f>'24GRO9001_2_3-Peiling Totaal-1-'!A110</f>
        <v>107</v>
      </c>
      <c r="B110" s="3">
        <f>'24GRO9001_2_3-Peiling Totaal-1-'!B110</f>
        <v>15890.963</v>
      </c>
      <c r="C110" s="3">
        <f>'24GRO9001_2_3-Peiling Totaal-1-'!C110</f>
        <v>3231.7260000000001</v>
      </c>
      <c r="D110">
        <f>'24GRO9001_2_3-Peiling Totaal-1-'!E110</f>
        <v>39995.796000000002</v>
      </c>
      <c r="E110">
        <f>'24GRO9001_2_3-Peiling Totaal-1-'!F110</f>
        <v>20457.89</v>
      </c>
    </row>
    <row r="111" spans="1:5" x14ac:dyDescent="0.25">
      <c r="A111" s="1">
        <f>'24GRO9001_2_3-Peiling Totaal-1-'!A111</f>
        <v>108</v>
      </c>
      <c r="B111" s="3">
        <f>'24GRO9001_2_3-Peiling Totaal-1-'!B111</f>
        <v>17483.423999999999</v>
      </c>
      <c r="C111" s="3">
        <f>'24GRO9001_2_3-Peiling Totaal-1-'!C111</f>
        <v>3827.1509999999998</v>
      </c>
      <c r="D111">
        <f>'24GRO9001_2_3-Peiling Totaal-1-'!E111</f>
        <v>34911.385999999999</v>
      </c>
      <c r="E111">
        <f>'24GRO9001_2_3-Peiling Totaal-1-'!F111</f>
        <v>15908.445</v>
      </c>
    </row>
    <row r="112" spans="1:5" x14ac:dyDescent="0.25">
      <c r="A112" s="1">
        <f>'24GRO9001_2_3-Peiling Totaal-1-'!A112</f>
        <v>109</v>
      </c>
      <c r="B112" s="3">
        <f>'24GRO9001_2_3-Peiling Totaal-1-'!B112</f>
        <v>6036.4040000000005</v>
      </c>
      <c r="C112" s="3">
        <f>'24GRO9001_2_3-Peiling Totaal-1-'!C112</f>
        <v>9164.5400000000009</v>
      </c>
      <c r="D112">
        <f>'24GRO9001_2_3-Peiling Totaal-1-'!E112</f>
        <v>27376.082999999999</v>
      </c>
      <c r="E112">
        <f>'24GRO9001_2_3-Peiling Totaal-1-'!F112</f>
        <v>29319.662</v>
      </c>
    </row>
    <row r="113" spans="1:5" x14ac:dyDescent="0.25">
      <c r="A113" s="1">
        <f>'24GRO9001_2_3-Peiling Totaal-1-'!A113</f>
        <v>110</v>
      </c>
      <c r="B113" s="3">
        <f>'24GRO9001_2_3-Peiling Totaal-1-'!B113</f>
        <v>10198.121999999999</v>
      </c>
      <c r="C113" s="3">
        <f>'24GRO9001_2_3-Peiling Totaal-1-'!C113</f>
        <v>5878.6869999999999</v>
      </c>
      <c r="D113">
        <f>'24GRO9001_2_3-Peiling Totaal-1-'!E113</f>
        <v>32613.798999999999</v>
      </c>
      <c r="E113">
        <f>'24GRO9001_2_3-Peiling Totaal-1-'!F113</f>
        <v>18033.521000000001</v>
      </c>
    </row>
    <row r="114" spans="1:5" x14ac:dyDescent="0.25">
      <c r="A114" s="1">
        <f>'24GRO9001_2_3-Peiling Totaal-1-'!A114</f>
        <v>111</v>
      </c>
      <c r="B114" s="3">
        <f>'24GRO9001_2_3-Peiling Totaal-1-'!B114</f>
        <v>7249.0050000000001</v>
      </c>
      <c r="C114" s="3">
        <f>'24GRO9001_2_3-Peiling Totaal-1-'!C114</f>
        <v>7207.7830000000004</v>
      </c>
      <c r="D114">
        <f>'24GRO9001_2_3-Peiling Totaal-1-'!E114</f>
        <v>22705.196</v>
      </c>
      <c r="E114">
        <f>'24GRO9001_2_3-Peiling Totaal-1-'!F114</f>
        <v>26572.391</v>
      </c>
    </row>
    <row r="115" spans="1:5" x14ac:dyDescent="0.25">
      <c r="A115" s="1">
        <f>'24GRO9001_2_3-Peiling Totaal-1-'!A115</f>
        <v>112</v>
      </c>
      <c r="B115" s="3">
        <f>'24GRO9001_2_3-Peiling Totaal-1-'!B115</f>
        <v>197.114</v>
      </c>
      <c r="C115" s="3">
        <f>'24GRO9001_2_3-Peiling Totaal-1-'!C115</f>
        <v>13223.472</v>
      </c>
      <c r="D115">
        <f>'24GRO9001_2_3-Peiling Totaal-1-'!E115</f>
        <v>4162.5839999999998</v>
      </c>
      <c r="E115">
        <f>'24GRO9001_2_3-Peiling Totaal-1-'!F115</f>
        <v>61419.853000000003</v>
      </c>
    </row>
    <row r="116" spans="1:5" x14ac:dyDescent="0.25">
      <c r="A116" s="1">
        <f>'24GRO9001_2_3-Peiling Totaal-1-'!A116</f>
        <v>113</v>
      </c>
      <c r="B116" s="3">
        <f>'24GRO9001_2_3-Peiling Totaal-1-'!B116</f>
        <v>1117.1099999999999</v>
      </c>
      <c r="C116" s="3">
        <f>'24GRO9001_2_3-Peiling Totaal-1-'!C116</f>
        <v>11813.856</v>
      </c>
      <c r="D116">
        <f>'24GRO9001_2_3-Peiling Totaal-1-'!E116</f>
        <v>17295.116000000002</v>
      </c>
      <c r="E116">
        <f>'24GRO9001_2_3-Peiling Totaal-1-'!F116</f>
        <v>48277.374000000003</v>
      </c>
    </row>
    <row r="117" spans="1:5" x14ac:dyDescent="0.25">
      <c r="A117" s="1">
        <f>'24GRO9001_2_3-Peiling Totaal-1-'!A117</f>
        <v>114</v>
      </c>
      <c r="B117" s="3">
        <f>'24GRO9001_2_3-Peiling Totaal-1-'!B117</f>
        <v>1248.7190000000001</v>
      </c>
      <c r="C117" s="3">
        <f>'24GRO9001_2_3-Peiling Totaal-1-'!C117</f>
        <v>11436.138000000001</v>
      </c>
      <c r="D117">
        <f>'24GRO9001_2_3-Peiling Totaal-1-'!E117</f>
        <v>20228.941999999999</v>
      </c>
      <c r="E117">
        <f>'24GRO9001_2_3-Peiling Totaal-1-'!F117</f>
        <v>45344.300999999999</v>
      </c>
    </row>
    <row r="118" spans="1:5" x14ac:dyDescent="0.25">
      <c r="A118" s="1">
        <f>'24GRO9001_2_3-Peiling Totaal-1-'!A118</f>
        <v>115</v>
      </c>
      <c r="B118" s="3">
        <f>'24GRO9001_2_3-Peiling Totaal-1-'!B118</f>
        <v>2460.7800000000002</v>
      </c>
      <c r="C118" s="3">
        <f>'24GRO9001_2_3-Peiling Totaal-1-'!C118</f>
        <v>29401.825000000001</v>
      </c>
      <c r="D118">
        <f>'24GRO9001_2_3-Peiling Totaal-1-'!E118</f>
        <v>12160.547</v>
      </c>
      <c r="E118">
        <f>'24GRO9001_2_3-Peiling Totaal-1-'!F118</f>
        <v>59707.561999999998</v>
      </c>
    </row>
    <row r="119" spans="1:5" x14ac:dyDescent="0.25">
      <c r="A119" s="1">
        <f>'24GRO9001_2_3-Peiling Totaal-1-'!A119</f>
        <v>116</v>
      </c>
      <c r="B119" s="3">
        <f>'24GRO9001_2_3-Peiling Totaal-1-'!B119</f>
        <v>25636.788</v>
      </c>
      <c r="C119" s="3">
        <f>'24GRO9001_2_3-Peiling Totaal-1-'!C119</f>
        <v>12510.906999999999</v>
      </c>
      <c r="D119">
        <f>'24GRO9001_2_3-Peiling Totaal-1-'!E119</f>
        <v>40766.442000000003</v>
      </c>
      <c r="E119">
        <f>'24GRO9001_2_3-Peiling Totaal-1-'!F119</f>
        <v>29306.73</v>
      </c>
    </row>
    <row r="120" spans="1:5" x14ac:dyDescent="0.25">
      <c r="A120" s="1" t="str">
        <f>'24GRO9001_2_3-Peiling Totaal-1-'!A120</f>
        <v>117-tot sluis</v>
      </c>
      <c r="B120" s="3">
        <f>'24GRO9001_2_3-Peiling Totaal-1-'!B120</f>
        <v>1371.2190000000001</v>
      </c>
      <c r="C120" s="3">
        <f>'24GRO9001_2_3-Peiling Totaal-1-'!C120</f>
        <v>893.54899999999998</v>
      </c>
      <c r="D120">
        <f>'24GRO9001_2_3-Peiling Totaal-1-'!E120</f>
        <v>1947.463</v>
      </c>
      <c r="E120">
        <f>'24GRO9001_2_3-Peiling Totaal-1-'!F120</f>
        <v>1253.874</v>
      </c>
    </row>
    <row r="121" spans="1:5" x14ac:dyDescent="0.25">
      <c r="A121" s="1" t="str">
        <f>'24GRO9001_2_3-Peiling Totaal-1-'!A121</f>
        <v>117-vanaf sluis</v>
      </c>
      <c r="B121" s="3">
        <f>'24GRO9001_2_3-Peiling Totaal-1-'!B121</f>
        <v>10175.234</v>
      </c>
      <c r="C121" s="3">
        <f>'24GRO9001_2_3-Peiling Totaal-1-'!C121</f>
        <v>32550.129000000001</v>
      </c>
      <c r="D121">
        <f>'24GRO9001_2_3-Peiling Totaal-1-'!E121</f>
        <v>16877.294999999998</v>
      </c>
      <c r="E121">
        <f>'24GRO9001_2_3-Peiling Totaal-1-'!F121</f>
        <v>25706.125</v>
      </c>
    </row>
    <row r="122" spans="1:5" x14ac:dyDescent="0.25">
      <c r="A122" s="1">
        <f>'24GRO9001_2_3-Peiling Totaal-1-'!A122</f>
        <v>118</v>
      </c>
      <c r="B122" s="3">
        <f>'24GRO9001_2_3-Peiling Totaal-1-'!B122</f>
        <v>4567.7370000000001</v>
      </c>
      <c r="C122" s="3">
        <f>'24GRO9001_2_3-Peiling Totaal-1-'!C122</f>
        <v>159294.15</v>
      </c>
      <c r="D122">
        <f>'24GRO9001_2_3-Peiling Totaal-1-'!E122</f>
        <v>17680</v>
      </c>
      <c r="E122">
        <f>'24GRO9001_2_3-Peiling Totaal-1-'!F122</f>
        <v>62563.675000000003</v>
      </c>
    </row>
    <row r="123" spans="1:5" x14ac:dyDescent="0.25">
      <c r="A123" s="1">
        <f>'24GRO9001_2_3-Peiling Totaal-1-'!A123</f>
        <v>119</v>
      </c>
      <c r="B123" s="3">
        <f>'24GRO9001_2_3-Peiling Totaal-1-'!B123</f>
        <v>0</v>
      </c>
      <c r="C123" s="3">
        <f>'24GRO9001_2_3-Peiling Totaal-1-'!C123</f>
        <v>0</v>
      </c>
      <c r="D123">
        <f>'24GRO9001_2_3-Peiling Totaal-1-'!E123</f>
        <v>0</v>
      </c>
      <c r="E123">
        <f>'24GRO9001_2_3-Peiling Totaal-1-'!F123</f>
        <v>0</v>
      </c>
    </row>
    <row r="124" spans="1:5" x14ac:dyDescent="0.25">
      <c r="A124" s="1" t="s">
        <v>5</v>
      </c>
      <c r="B124" s="3">
        <f>SUM(Tabel1[Boven model
'[m3']])</f>
        <v>1097076.2520000001</v>
      </c>
      <c r="C124" s="3">
        <f>SUM(Tabel1[Onder model
'[m3']])</f>
        <v>1625143.6670000001</v>
      </c>
      <c r="D124" s="3">
        <f>SUM(Tabel1[Boven model
'[m2']])</f>
        <v>2815588.7739999993</v>
      </c>
      <c r="E124" s="3">
        <f>SUM(Tabel1[Onder model
'[m2']])</f>
        <v>3486719.5080000008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DDB46-44B8-478F-B05B-525A472D8164}">
  <dimension ref="A1:P123"/>
  <sheetViews>
    <sheetView workbookViewId="0">
      <selection activeCell="B2" sqref="B2:F123"/>
    </sheetView>
  </sheetViews>
  <sheetFormatPr defaultRowHeight="15" x14ac:dyDescent="0.25"/>
  <cols>
    <col min="1" max="1" width="9.140625" style="1"/>
    <col min="2" max="2" width="11.5703125" bestFit="1" customWidth="1"/>
    <col min="3" max="3" width="12.5703125" bestFit="1" customWidth="1"/>
    <col min="4" max="4" width="13.42578125" bestFit="1" customWidth="1"/>
    <col min="5" max="6" width="11.5703125" bestFit="1" customWidth="1"/>
    <col min="11" max="11" width="16.7109375" bestFit="1" customWidth="1"/>
    <col min="12" max="12" width="28.140625" bestFit="1" customWidth="1"/>
    <col min="13" max="13" width="41.42578125" bestFit="1" customWidth="1"/>
    <col min="14" max="14" width="70.85546875" bestFit="1" customWidth="1"/>
    <col min="15" max="15" width="25.5703125" bestFit="1" customWidth="1"/>
    <col min="16" max="16" width="26" bestFit="1" customWidth="1"/>
  </cols>
  <sheetData>
    <row r="1" spans="1:16" x14ac:dyDescent="0.25">
      <c r="A1" s="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</row>
    <row r="2" spans="1:16" x14ac:dyDescent="0.25">
      <c r="A2" s="1">
        <v>0</v>
      </c>
      <c r="B2" s="3">
        <v>6966.2759999999998</v>
      </c>
      <c r="C2" s="3">
        <v>15229.272999999999</v>
      </c>
      <c r="D2" s="3">
        <v>-8262.9969999999994</v>
      </c>
      <c r="E2" s="3">
        <v>11118.447</v>
      </c>
      <c r="F2" s="3">
        <v>24291.526999999998</v>
      </c>
      <c r="G2">
        <v>286.834</v>
      </c>
      <c r="H2">
        <v>565.98699999999997</v>
      </c>
      <c r="I2">
        <v>36262.794999999998</v>
      </c>
      <c r="J2">
        <v>-0.23300000000000001</v>
      </c>
      <c r="K2" t="s">
        <v>17</v>
      </c>
      <c r="L2" t="s">
        <v>18</v>
      </c>
      <c r="M2" t="s">
        <v>19</v>
      </c>
      <c r="N2" t="s">
        <v>20</v>
      </c>
      <c r="O2" t="s">
        <v>21</v>
      </c>
      <c r="P2" t="s">
        <v>22</v>
      </c>
    </row>
    <row r="3" spans="1:16" x14ac:dyDescent="0.25">
      <c r="A3" s="1" t="s">
        <v>23</v>
      </c>
      <c r="B3" s="3">
        <v>7208.5929999999998</v>
      </c>
      <c r="C3" s="3">
        <v>4986.33</v>
      </c>
      <c r="D3" s="3">
        <v>2222.2629999999999</v>
      </c>
      <c r="E3" s="3">
        <v>8968.0730000000003</v>
      </c>
      <c r="F3" s="3">
        <v>9719.125</v>
      </c>
      <c r="G3">
        <v>141.80600000000001</v>
      </c>
      <c r="H3">
        <v>554.85599999999999</v>
      </c>
      <c r="I3">
        <v>19383.86</v>
      </c>
      <c r="J3">
        <v>0.11899999999999999</v>
      </c>
      <c r="K3" t="s">
        <v>17</v>
      </c>
      <c r="L3" t="s">
        <v>18</v>
      </c>
      <c r="M3" t="s">
        <v>19</v>
      </c>
      <c r="N3" t="s">
        <v>20</v>
      </c>
      <c r="O3" t="s">
        <v>21</v>
      </c>
      <c r="P3" t="s">
        <v>22</v>
      </c>
    </row>
    <row r="4" spans="1:16" x14ac:dyDescent="0.25">
      <c r="A4" s="1">
        <v>1</v>
      </c>
      <c r="B4" s="3">
        <v>30225.112000000001</v>
      </c>
      <c r="C4" s="3">
        <v>7798.3140000000003</v>
      </c>
      <c r="D4" s="3">
        <v>22426.797999999999</v>
      </c>
      <c r="E4" s="3">
        <v>46321.199000000001</v>
      </c>
      <c r="F4" s="3">
        <v>35232.934999999998</v>
      </c>
      <c r="G4">
        <v>504.904</v>
      </c>
      <c r="H4">
        <v>748.35900000000004</v>
      </c>
      <c r="I4">
        <v>82807.396999999997</v>
      </c>
      <c r="J4">
        <v>0.27500000000000002</v>
      </c>
      <c r="K4" t="s">
        <v>17</v>
      </c>
      <c r="L4" t="s">
        <v>18</v>
      </c>
      <c r="M4" t="s">
        <v>19</v>
      </c>
      <c r="N4" t="s">
        <v>20</v>
      </c>
      <c r="O4" t="s">
        <v>21</v>
      </c>
      <c r="P4" t="s">
        <v>22</v>
      </c>
    </row>
    <row r="5" spans="1:16" x14ac:dyDescent="0.25">
      <c r="A5" s="1">
        <v>2</v>
      </c>
      <c r="B5" s="3">
        <v>39836.658000000003</v>
      </c>
      <c r="C5" s="3">
        <v>316.149</v>
      </c>
      <c r="D5" s="3">
        <v>39520.508000000002</v>
      </c>
      <c r="E5" s="3">
        <v>53704.1</v>
      </c>
      <c r="F5" s="3">
        <v>2640.1590000000001</v>
      </c>
      <c r="G5">
        <v>399.00599999999997</v>
      </c>
      <c r="H5">
        <v>35.093000000000004</v>
      </c>
      <c r="I5">
        <v>56778.358</v>
      </c>
      <c r="J5">
        <v>0.70099999999999996</v>
      </c>
      <c r="K5" t="s">
        <v>17</v>
      </c>
      <c r="L5" t="s">
        <v>24</v>
      </c>
      <c r="M5" t="s">
        <v>19</v>
      </c>
      <c r="N5" t="s">
        <v>20</v>
      </c>
      <c r="O5" t="s">
        <v>21</v>
      </c>
      <c r="P5" t="s">
        <v>22</v>
      </c>
    </row>
    <row r="6" spans="1:16" x14ac:dyDescent="0.25">
      <c r="A6" s="1">
        <v>3</v>
      </c>
      <c r="B6" s="3">
        <v>60658.044999999998</v>
      </c>
      <c r="C6" s="3">
        <v>2011.847</v>
      </c>
      <c r="D6" s="3">
        <v>58646.197999999997</v>
      </c>
      <c r="E6" s="3">
        <v>71180.993000000002</v>
      </c>
      <c r="F6" s="3">
        <v>9453.02</v>
      </c>
      <c r="G6">
        <v>424.43299999999999</v>
      </c>
      <c r="H6">
        <v>334.26299999999998</v>
      </c>
      <c r="I6">
        <v>81392.710000000006</v>
      </c>
      <c r="J6">
        <v>0.72699999999999998</v>
      </c>
      <c r="K6" t="s">
        <v>17</v>
      </c>
      <c r="L6" t="s">
        <v>24</v>
      </c>
      <c r="M6" t="s">
        <v>19</v>
      </c>
      <c r="N6" t="s">
        <v>20</v>
      </c>
      <c r="O6" t="s">
        <v>21</v>
      </c>
      <c r="P6" t="s">
        <v>22</v>
      </c>
    </row>
    <row r="7" spans="1:16" x14ac:dyDescent="0.25">
      <c r="A7" s="1">
        <v>4</v>
      </c>
      <c r="B7" s="3">
        <v>7592.2209999999995</v>
      </c>
      <c r="C7" s="3">
        <v>15478.933999999999</v>
      </c>
      <c r="D7" s="3">
        <v>-7886.7139999999999</v>
      </c>
      <c r="E7" s="3">
        <v>18558.401999999998</v>
      </c>
      <c r="F7" s="3">
        <v>31792.238000000001</v>
      </c>
      <c r="G7">
        <v>424.97300000000001</v>
      </c>
      <c r="H7">
        <v>56.905999999999999</v>
      </c>
      <c r="I7">
        <v>50832.52</v>
      </c>
      <c r="J7">
        <v>-0.157</v>
      </c>
      <c r="K7" t="s">
        <v>17</v>
      </c>
      <c r="L7" t="s">
        <v>24</v>
      </c>
      <c r="M7" t="s">
        <v>19</v>
      </c>
      <c r="N7" t="s">
        <v>20</v>
      </c>
      <c r="O7" t="s">
        <v>21</v>
      </c>
      <c r="P7" t="s">
        <v>22</v>
      </c>
    </row>
    <row r="8" spans="1:16" x14ac:dyDescent="0.25">
      <c r="A8" s="1">
        <v>5</v>
      </c>
      <c r="B8" s="3">
        <v>659.86400000000003</v>
      </c>
      <c r="C8" s="3">
        <v>23713.561000000002</v>
      </c>
      <c r="D8" s="3">
        <v>-23053.697</v>
      </c>
      <c r="E8" s="3">
        <v>2917.7530000000002</v>
      </c>
      <c r="F8" s="3">
        <v>42678.872000000003</v>
      </c>
      <c r="G8">
        <v>429.495</v>
      </c>
      <c r="H8">
        <v>0</v>
      </c>
      <c r="I8">
        <v>46026.120999999999</v>
      </c>
      <c r="J8">
        <v>-0.50600000000000001</v>
      </c>
      <c r="K8" t="s">
        <v>17</v>
      </c>
      <c r="L8" t="s">
        <v>24</v>
      </c>
      <c r="M8" t="s">
        <v>19</v>
      </c>
      <c r="N8" t="s">
        <v>20</v>
      </c>
      <c r="O8" t="s">
        <v>21</v>
      </c>
      <c r="P8" t="s">
        <v>22</v>
      </c>
    </row>
    <row r="9" spans="1:16" x14ac:dyDescent="0.25">
      <c r="A9" s="1">
        <v>6</v>
      </c>
      <c r="B9" s="3">
        <v>3774.9560000000001</v>
      </c>
      <c r="C9" s="3">
        <v>6204.36</v>
      </c>
      <c r="D9" s="3">
        <v>-2429.4029999999998</v>
      </c>
      <c r="E9" s="3">
        <v>24218.489000000001</v>
      </c>
      <c r="F9" s="3">
        <v>22597.344000000001</v>
      </c>
      <c r="G9">
        <v>428.90100000000001</v>
      </c>
      <c r="H9">
        <v>203.21600000000001</v>
      </c>
      <c r="I9">
        <v>47447.949000000001</v>
      </c>
      <c r="J9">
        <v>-5.1999999999999998E-2</v>
      </c>
      <c r="K9" t="s">
        <v>17</v>
      </c>
      <c r="L9" t="s">
        <v>24</v>
      </c>
      <c r="M9" t="s">
        <v>19</v>
      </c>
      <c r="N9" t="s">
        <v>20</v>
      </c>
      <c r="O9" t="s">
        <v>21</v>
      </c>
      <c r="P9" t="s">
        <v>22</v>
      </c>
    </row>
    <row r="10" spans="1:16" x14ac:dyDescent="0.25">
      <c r="A10" s="1">
        <v>7</v>
      </c>
      <c r="B10" s="3">
        <v>2555.4549999999999</v>
      </c>
      <c r="C10" s="3">
        <v>19537.312999999998</v>
      </c>
      <c r="D10" s="3">
        <v>-16981.858</v>
      </c>
      <c r="E10" s="3">
        <v>4650.2960000000003</v>
      </c>
      <c r="F10" s="3">
        <v>40917.375</v>
      </c>
      <c r="G10">
        <v>429.738</v>
      </c>
      <c r="H10">
        <v>0</v>
      </c>
      <c r="I10">
        <v>45997.409</v>
      </c>
      <c r="J10">
        <v>-0.373</v>
      </c>
      <c r="K10" t="s">
        <v>17</v>
      </c>
      <c r="L10" t="s">
        <v>25</v>
      </c>
      <c r="M10" t="s">
        <v>19</v>
      </c>
      <c r="N10" t="s">
        <v>20</v>
      </c>
      <c r="O10" t="s">
        <v>21</v>
      </c>
      <c r="P10" t="s">
        <v>22</v>
      </c>
    </row>
    <row r="11" spans="1:16" x14ac:dyDescent="0.25">
      <c r="A11" s="1">
        <v>8</v>
      </c>
      <c r="B11" s="3">
        <v>1437.8340000000001</v>
      </c>
      <c r="C11" s="3">
        <v>21599.164000000001</v>
      </c>
      <c r="D11" s="3">
        <v>-20161.330000000002</v>
      </c>
      <c r="E11" s="3">
        <v>2526.721</v>
      </c>
      <c r="F11" s="3">
        <v>43259.095000000001</v>
      </c>
      <c r="G11">
        <v>436.73399999999998</v>
      </c>
      <c r="H11">
        <v>0</v>
      </c>
      <c r="I11">
        <v>46222.55</v>
      </c>
      <c r="J11">
        <v>-0.44</v>
      </c>
      <c r="K11" t="s">
        <v>17</v>
      </c>
      <c r="L11" t="s">
        <v>25</v>
      </c>
      <c r="M11" t="s">
        <v>19</v>
      </c>
      <c r="N11" t="s">
        <v>20</v>
      </c>
      <c r="O11" t="s">
        <v>21</v>
      </c>
      <c r="P11" t="s">
        <v>22</v>
      </c>
    </row>
    <row r="12" spans="1:16" x14ac:dyDescent="0.25">
      <c r="A12" s="1">
        <v>9</v>
      </c>
      <c r="B12" s="3">
        <v>141.93</v>
      </c>
      <c r="C12" s="3">
        <v>19472.726999999999</v>
      </c>
      <c r="D12" s="3">
        <v>-19330.796999999999</v>
      </c>
      <c r="E12" s="3">
        <v>824.50699999999995</v>
      </c>
      <c r="F12" s="3">
        <v>44527.72</v>
      </c>
      <c r="G12">
        <v>442.685</v>
      </c>
      <c r="H12">
        <v>0</v>
      </c>
      <c r="I12">
        <v>45794.911</v>
      </c>
      <c r="J12">
        <v>-0.42599999999999999</v>
      </c>
      <c r="K12" t="s">
        <v>17</v>
      </c>
      <c r="L12" t="s">
        <v>25</v>
      </c>
      <c r="M12" t="s">
        <v>19</v>
      </c>
      <c r="N12" t="s">
        <v>20</v>
      </c>
      <c r="O12" t="s">
        <v>21</v>
      </c>
      <c r="P12" t="s">
        <v>22</v>
      </c>
    </row>
    <row r="13" spans="1:16" x14ac:dyDescent="0.25">
      <c r="A13" s="1">
        <v>10</v>
      </c>
      <c r="B13" s="3">
        <v>241.41800000000001</v>
      </c>
      <c r="C13" s="3">
        <v>29473.54</v>
      </c>
      <c r="D13" s="3">
        <v>-29232.121999999999</v>
      </c>
      <c r="E13" s="3">
        <v>1181.922</v>
      </c>
      <c r="F13" s="3">
        <v>44385.305</v>
      </c>
      <c r="G13">
        <v>448.072</v>
      </c>
      <c r="H13">
        <v>0</v>
      </c>
      <c r="I13">
        <v>46015.298999999999</v>
      </c>
      <c r="J13">
        <v>-0.64200000000000002</v>
      </c>
      <c r="K13" t="s">
        <v>17</v>
      </c>
      <c r="L13" t="s">
        <v>25</v>
      </c>
      <c r="M13" t="s">
        <v>19</v>
      </c>
      <c r="N13" t="s">
        <v>20</v>
      </c>
      <c r="O13" t="s">
        <v>21</v>
      </c>
      <c r="P13" t="s">
        <v>22</v>
      </c>
    </row>
    <row r="14" spans="1:16" x14ac:dyDescent="0.25">
      <c r="A14" s="1">
        <v>11</v>
      </c>
      <c r="B14" s="3">
        <v>388.83800000000002</v>
      </c>
      <c r="C14" s="3">
        <v>26509.339</v>
      </c>
      <c r="D14" s="3">
        <v>-26120.501</v>
      </c>
      <c r="E14" s="3">
        <v>1346.297</v>
      </c>
      <c r="F14" s="3">
        <v>44233.961000000003</v>
      </c>
      <c r="G14">
        <v>445.471</v>
      </c>
      <c r="H14">
        <v>0</v>
      </c>
      <c r="I14">
        <v>46025.728999999999</v>
      </c>
      <c r="J14">
        <v>-0.57299999999999995</v>
      </c>
      <c r="K14" t="s">
        <v>17</v>
      </c>
      <c r="L14" t="s">
        <v>25</v>
      </c>
      <c r="M14" t="s">
        <v>19</v>
      </c>
      <c r="N14" t="s">
        <v>20</v>
      </c>
      <c r="O14" t="s">
        <v>21</v>
      </c>
      <c r="P14" t="s">
        <v>22</v>
      </c>
    </row>
    <row r="15" spans="1:16" x14ac:dyDescent="0.25">
      <c r="A15" s="1">
        <v>12</v>
      </c>
      <c r="B15" s="3">
        <v>3668.3150000000001</v>
      </c>
      <c r="C15" s="3">
        <v>25282.235000000001</v>
      </c>
      <c r="D15" s="3">
        <v>-21613.919999999998</v>
      </c>
      <c r="E15" s="3">
        <v>2753.152</v>
      </c>
      <c r="F15" s="3">
        <v>44004.400999999998</v>
      </c>
      <c r="G15">
        <v>449.42899999999997</v>
      </c>
      <c r="H15">
        <v>98.248999999999995</v>
      </c>
      <c r="I15">
        <v>47305.231</v>
      </c>
      <c r="J15">
        <v>-0.46200000000000002</v>
      </c>
      <c r="K15" t="s">
        <v>17</v>
      </c>
      <c r="L15" t="s">
        <v>25</v>
      </c>
      <c r="M15" t="s">
        <v>19</v>
      </c>
      <c r="N15" t="s">
        <v>20</v>
      </c>
      <c r="O15" t="s">
        <v>21</v>
      </c>
      <c r="P15" t="s">
        <v>22</v>
      </c>
    </row>
    <row r="16" spans="1:16" x14ac:dyDescent="0.25">
      <c r="A16" s="1">
        <v>13</v>
      </c>
      <c r="B16" s="3">
        <v>22974.795999999998</v>
      </c>
      <c r="C16" s="3">
        <v>3302.6080000000002</v>
      </c>
      <c r="D16" s="3">
        <v>19672.187999999998</v>
      </c>
      <c r="E16" s="3">
        <v>43599.531999999999</v>
      </c>
      <c r="F16" s="3">
        <v>21511.704000000002</v>
      </c>
      <c r="G16">
        <v>446.995</v>
      </c>
      <c r="H16">
        <v>2290.944</v>
      </c>
      <c r="I16">
        <v>67849.176000000007</v>
      </c>
      <c r="J16">
        <v>0.30199999999999999</v>
      </c>
      <c r="K16" t="s">
        <v>17</v>
      </c>
      <c r="L16" t="s">
        <v>26</v>
      </c>
      <c r="M16" t="s">
        <v>19</v>
      </c>
      <c r="N16" t="s">
        <v>20</v>
      </c>
      <c r="O16" t="s">
        <v>21</v>
      </c>
      <c r="P16" t="s">
        <v>22</v>
      </c>
    </row>
    <row r="17" spans="1:16" x14ac:dyDescent="0.25">
      <c r="A17" s="1">
        <v>14</v>
      </c>
      <c r="B17" s="3">
        <v>2219.94</v>
      </c>
      <c r="C17" s="3">
        <v>20533.631000000001</v>
      </c>
      <c r="D17" s="3">
        <v>-18313.690999999999</v>
      </c>
      <c r="E17" s="3">
        <v>5443.5010000000002</v>
      </c>
      <c r="F17" s="3">
        <v>40210.857000000004</v>
      </c>
      <c r="G17">
        <v>446.85899999999998</v>
      </c>
      <c r="H17">
        <v>160</v>
      </c>
      <c r="I17">
        <v>46261.218000000001</v>
      </c>
      <c r="J17">
        <v>-0.40100000000000002</v>
      </c>
      <c r="K17" t="s">
        <v>17</v>
      </c>
      <c r="L17" t="s">
        <v>26</v>
      </c>
      <c r="M17" t="s">
        <v>19</v>
      </c>
      <c r="N17" t="s">
        <v>20</v>
      </c>
      <c r="O17" t="s">
        <v>21</v>
      </c>
      <c r="P17" t="s">
        <v>22</v>
      </c>
    </row>
    <row r="18" spans="1:16" x14ac:dyDescent="0.25">
      <c r="A18" s="1">
        <v>15</v>
      </c>
      <c r="B18" s="3">
        <v>589.94899999999996</v>
      </c>
      <c r="C18" s="3">
        <v>19753.329000000002</v>
      </c>
      <c r="D18" s="3">
        <v>-19163.38</v>
      </c>
      <c r="E18" s="3">
        <v>4009.636</v>
      </c>
      <c r="F18" s="3">
        <v>41542.252</v>
      </c>
      <c r="G18">
        <v>446.41500000000002</v>
      </c>
      <c r="H18">
        <v>0</v>
      </c>
      <c r="I18">
        <v>45998.303</v>
      </c>
      <c r="J18">
        <v>-0.42099999999999999</v>
      </c>
      <c r="K18" t="s">
        <v>17</v>
      </c>
      <c r="L18" t="s">
        <v>26</v>
      </c>
      <c r="M18" t="s">
        <v>19</v>
      </c>
      <c r="N18" t="s">
        <v>20</v>
      </c>
      <c r="O18" t="s">
        <v>21</v>
      </c>
      <c r="P18" t="s">
        <v>22</v>
      </c>
    </row>
    <row r="19" spans="1:16" x14ac:dyDescent="0.25">
      <c r="A19" s="1">
        <v>16</v>
      </c>
      <c r="B19" s="3">
        <v>4902.4350000000004</v>
      </c>
      <c r="C19" s="3">
        <v>12790.141</v>
      </c>
      <c r="D19" s="3">
        <v>-7887.7060000000001</v>
      </c>
      <c r="E19" s="3">
        <v>21205.256000000001</v>
      </c>
      <c r="F19" s="3">
        <v>24366.687999999998</v>
      </c>
      <c r="G19">
        <v>449.54899999999998</v>
      </c>
      <c r="H19">
        <v>0</v>
      </c>
      <c r="I19">
        <v>46021.493999999999</v>
      </c>
      <c r="J19">
        <v>-0.17299999999999999</v>
      </c>
      <c r="K19" t="s">
        <v>17</v>
      </c>
      <c r="L19" t="s">
        <v>26</v>
      </c>
      <c r="M19" t="s">
        <v>19</v>
      </c>
      <c r="N19" t="s">
        <v>20</v>
      </c>
      <c r="O19" t="s">
        <v>21</v>
      </c>
      <c r="P19" t="s">
        <v>22</v>
      </c>
    </row>
    <row r="20" spans="1:16" x14ac:dyDescent="0.25">
      <c r="A20" s="1">
        <v>17</v>
      </c>
      <c r="B20" s="3">
        <v>4936.6589999999997</v>
      </c>
      <c r="C20" s="3">
        <v>21045.315999999999</v>
      </c>
      <c r="D20" s="3">
        <v>-16108.656999999999</v>
      </c>
      <c r="E20" s="3">
        <v>9040.0589999999993</v>
      </c>
      <c r="F20" s="3">
        <v>36533.756000000001</v>
      </c>
      <c r="G20">
        <v>448.553</v>
      </c>
      <c r="H20">
        <v>3.9729999999999999</v>
      </c>
      <c r="I20">
        <v>46026.341</v>
      </c>
      <c r="J20">
        <v>-0.35299999999999998</v>
      </c>
      <c r="K20" t="s">
        <v>17</v>
      </c>
      <c r="L20" t="s">
        <v>26</v>
      </c>
      <c r="M20" t="s">
        <v>19</v>
      </c>
      <c r="N20" t="s">
        <v>20</v>
      </c>
      <c r="O20" t="s">
        <v>21</v>
      </c>
      <c r="P20" t="s">
        <v>22</v>
      </c>
    </row>
    <row r="21" spans="1:16" x14ac:dyDescent="0.25">
      <c r="A21" s="1">
        <v>18</v>
      </c>
      <c r="B21" s="3">
        <v>2350.0129999999999</v>
      </c>
      <c r="C21" s="3">
        <v>16341.55</v>
      </c>
      <c r="D21" s="3">
        <v>-13991.536</v>
      </c>
      <c r="E21" s="3">
        <v>15506.904</v>
      </c>
      <c r="F21" s="3">
        <v>30036.194</v>
      </c>
      <c r="G21">
        <v>445.80700000000002</v>
      </c>
      <c r="H21">
        <v>0</v>
      </c>
      <c r="I21">
        <v>45988.904999999999</v>
      </c>
      <c r="J21">
        <v>-0.307</v>
      </c>
      <c r="K21" t="s">
        <v>17</v>
      </c>
      <c r="L21" t="s">
        <v>26</v>
      </c>
      <c r="M21" t="s">
        <v>19</v>
      </c>
      <c r="N21" t="s">
        <v>20</v>
      </c>
      <c r="O21" t="s">
        <v>21</v>
      </c>
      <c r="P21" t="s">
        <v>22</v>
      </c>
    </row>
    <row r="22" spans="1:16" x14ac:dyDescent="0.25">
      <c r="A22" s="1">
        <v>19</v>
      </c>
      <c r="B22" s="3">
        <v>4957.6779999999999</v>
      </c>
      <c r="C22" s="3">
        <v>16345.566999999999</v>
      </c>
      <c r="D22" s="3">
        <v>-11387.888999999999</v>
      </c>
      <c r="E22" s="3">
        <v>16167.563</v>
      </c>
      <c r="F22" s="3">
        <v>29407.040000000001</v>
      </c>
      <c r="G22">
        <v>447.93299999999999</v>
      </c>
      <c r="H22">
        <v>0</v>
      </c>
      <c r="I22">
        <v>46022.535000000003</v>
      </c>
      <c r="J22">
        <v>-0.25</v>
      </c>
      <c r="K22" t="s">
        <v>17</v>
      </c>
      <c r="L22" t="s">
        <v>27</v>
      </c>
      <c r="M22" t="s">
        <v>19</v>
      </c>
      <c r="N22" t="s">
        <v>20</v>
      </c>
      <c r="O22" t="s">
        <v>21</v>
      </c>
      <c r="P22" t="s">
        <v>22</v>
      </c>
    </row>
    <row r="23" spans="1:16" x14ac:dyDescent="0.25">
      <c r="A23" s="1">
        <v>20</v>
      </c>
      <c r="B23" s="3">
        <v>1623.9590000000001</v>
      </c>
      <c r="C23" s="3">
        <v>28086.663</v>
      </c>
      <c r="D23" s="3">
        <v>-26462.704000000002</v>
      </c>
      <c r="E23" s="3">
        <v>3280.12</v>
      </c>
      <c r="F23" s="3">
        <v>42265.123</v>
      </c>
      <c r="G23">
        <v>446.41199999999998</v>
      </c>
      <c r="H23">
        <v>0</v>
      </c>
      <c r="I23">
        <v>45991.654999999999</v>
      </c>
      <c r="J23">
        <v>-0.58099999999999996</v>
      </c>
      <c r="K23" t="s">
        <v>17</v>
      </c>
      <c r="L23" t="s">
        <v>27</v>
      </c>
      <c r="M23" t="s">
        <v>19</v>
      </c>
      <c r="N23" t="s">
        <v>20</v>
      </c>
      <c r="O23" t="s">
        <v>21</v>
      </c>
      <c r="P23" t="s">
        <v>22</v>
      </c>
    </row>
    <row r="24" spans="1:16" x14ac:dyDescent="0.25">
      <c r="A24" s="1">
        <v>21</v>
      </c>
      <c r="B24" s="3">
        <v>1469.6990000000001</v>
      </c>
      <c r="C24" s="3">
        <v>22486.883999999998</v>
      </c>
      <c r="D24" s="3">
        <v>-21017.185000000001</v>
      </c>
      <c r="E24" s="3">
        <v>3125.076</v>
      </c>
      <c r="F24" s="3">
        <v>42432.74</v>
      </c>
      <c r="G24">
        <v>453.63499999999999</v>
      </c>
      <c r="H24">
        <v>0</v>
      </c>
      <c r="I24">
        <v>46011.451000000001</v>
      </c>
      <c r="J24">
        <v>-0.46100000000000002</v>
      </c>
      <c r="K24" t="s">
        <v>17</v>
      </c>
      <c r="L24" t="s">
        <v>27</v>
      </c>
      <c r="M24" t="s">
        <v>19</v>
      </c>
      <c r="N24" t="s">
        <v>20</v>
      </c>
      <c r="O24" t="s">
        <v>21</v>
      </c>
      <c r="P24" t="s">
        <v>22</v>
      </c>
    </row>
    <row r="25" spans="1:16" x14ac:dyDescent="0.25">
      <c r="A25" s="1">
        <v>22</v>
      </c>
      <c r="B25" s="3">
        <v>1676.6780000000001</v>
      </c>
      <c r="C25" s="3">
        <v>18225.080999999998</v>
      </c>
      <c r="D25" s="3">
        <v>-16548.402999999998</v>
      </c>
      <c r="E25" s="3">
        <v>7273.12</v>
      </c>
      <c r="F25" s="3">
        <v>38258.758999999998</v>
      </c>
      <c r="G25">
        <v>444.64299999999997</v>
      </c>
      <c r="H25">
        <v>0</v>
      </c>
      <c r="I25">
        <v>45976.521999999997</v>
      </c>
      <c r="J25">
        <v>-0.36299999999999999</v>
      </c>
      <c r="K25" t="s">
        <v>17</v>
      </c>
      <c r="L25" t="s">
        <v>27</v>
      </c>
      <c r="M25" t="s">
        <v>19</v>
      </c>
      <c r="N25" t="s">
        <v>20</v>
      </c>
      <c r="O25" t="s">
        <v>21</v>
      </c>
      <c r="P25" t="s">
        <v>22</v>
      </c>
    </row>
    <row r="26" spans="1:16" x14ac:dyDescent="0.25">
      <c r="A26" s="1">
        <v>23</v>
      </c>
      <c r="B26" s="3">
        <v>4363.7079999999996</v>
      </c>
      <c r="C26" s="3">
        <v>12093.615</v>
      </c>
      <c r="D26" s="3">
        <v>-7729.9059999999999</v>
      </c>
      <c r="E26" s="3">
        <v>12112.517</v>
      </c>
      <c r="F26" s="3">
        <v>35700.160000000003</v>
      </c>
      <c r="G26">
        <v>442.83300000000003</v>
      </c>
      <c r="H26">
        <v>256.25200000000001</v>
      </c>
      <c r="I26">
        <v>48511.762000000002</v>
      </c>
      <c r="J26">
        <v>-0.16200000000000001</v>
      </c>
      <c r="K26" t="s">
        <v>17</v>
      </c>
      <c r="L26" t="s">
        <v>27</v>
      </c>
      <c r="M26" t="s">
        <v>19</v>
      </c>
      <c r="N26" t="s">
        <v>20</v>
      </c>
      <c r="O26" t="s">
        <v>21</v>
      </c>
      <c r="P26" t="s">
        <v>22</v>
      </c>
    </row>
    <row r="27" spans="1:16" x14ac:dyDescent="0.25">
      <c r="A27" s="1">
        <v>24</v>
      </c>
      <c r="B27" s="3">
        <v>3110.3229999999999</v>
      </c>
      <c r="C27" s="3">
        <v>15194.031000000001</v>
      </c>
      <c r="D27" s="3">
        <v>-12083.708000000001</v>
      </c>
      <c r="E27" s="3">
        <v>10470.325999999999</v>
      </c>
      <c r="F27" s="3">
        <v>35070.574999999997</v>
      </c>
      <c r="G27">
        <v>439.22899999999998</v>
      </c>
      <c r="H27">
        <v>0</v>
      </c>
      <c r="I27">
        <v>45980.13</v>
      </c>
      <c r="J27">
        <v>-0.26500000000000001</v>
      </c>
      <c r="K27" t="s">
        <v>17</v>
      </c>
      <c r="L27" t="s">
        <v>28</v>
      </c>
      <c r="M27" t="s">
        <v>19</v>
      </c>
      <c r="N27" t="s">
        <v>20</v>
      </c>
      <c r="O27" t="s">
        <v>21</v>
      </c>
      <c r="P27" t="s">
        <v>22</v>
      </c>
    </row>
    <row r="28" spans="1:16" x14ac:dyDescent="0.25">
      <c r="A28" s="1">
        <v>25</v>
      </c>
      <c r="B28" s="3">
        <v>215.70599999999999</v>
      </c>
      <c r="C28" s="3">
        <v>21972.871999999999</v>
      </c>
      <c r="D28" s="3">
        <v>-21757.165000000001</v>
      </c>
      <c r="E28" s="3">
        <v>1891.9929999999999</v>
      </c>
      <c r="F28" s="3">
        <v>43587.982000000004</v>
      </c>
      <c r="G28">
        <v>440.50099999999998</v>
      </c>
      <c r="H28">
        <v>224</v>
      </c>
      <c r="I28">
        <v>46144.476000000002</v>
      </c>
      <c r="J28">
        <v>-0.47799999999999998</v>
      </c>
      <c r="K28" t="s">
        <v>17</v>
      </c>
      <c r="L28" t="s">
        <v>28</v>
      </c>
      <c r="M28" t="s">
        <v>19</v>
      </c>
      <c r="N28" t="s">
        <v>20</v>
      </c>
      <c r="O28" t="s">
        <v>21</v>
      </c>
      <c r="P28" t="s">
        <v>22</v>
      </c>
    </row>
    <row r="29" spans="1:16" x14ac:dyDescent="0.25">
      <c r="A29" s="1" t="s">
        <v>29</v>
      </c>
      <c r="B29" s="3">
        <v>33581.741000000002</v>
      </c>
      <c r="C29" s="3">
        <v>40412.754000000001</v>
      </c>
      <c r="D29" s="3">
        <v>-6831.0129999999999</v>
      </c>
      <c r="E29" s="3">
        <v>42860.567000000003</v>
      </c>
      <c r="F29" s="3">
        <v>75370.364000000001</v>
      </c>
      <c r="G29">
        <v>441.69799999999998</v>
      </c>
      <c r="H29">
        <v>302.63400000000001</v>
      </c>
      <c r="I29">
        <v>118975.26300000001</v>
      </c>
      <c r="J29">
        <v>-5.8000000000000003E-2</v>
      </c>
      <c r="K29" t="s">
        <v>17</v>
      </c>
      <c r="L29" t="s">
        <v>28</v>
      </c>
      <c r="M29" t="s">
        <v>19</v>
      </c>
      <c r="N29" t="s">
        <v>20</v>
      </c>
      <c r="O29" t="s">
        <v>21</v>
      </c>
      <c r="P29" t="s">
        <v>22</v>
      </c>
    </row>
    <row r="30" spans="1:16" x14ac:dyDescent="0.25">
      <c r="A30" s="1" t="s">
        <v>30</v>
      </c>
      <c r="B30" s="3">
        <v>7059.4790000000003</v>
      </c>
      <c r="C30" s="3">
        <v>24002.535</v>
      </c>
      <c r="D30" s="3">
        <v>-16943.056</v>
      </c>
      <c r="E30" s="3">
        <v>10458.864</v>
      </c>
      <c r="F30" s="3">
        <v>39178.338000000003</v>
      </c>
      <c r="G30">
        <v>423.98200000000003</v>
      </c>
      <c r="H30">
        <v>826.55799999999999</v>
      </c>
      <c r="I30">
        <v>50887.743000000002</v>
      </c>
      <c r="J30">
        <v>-0.34100000000000003</v>
      </c>
      <c r="K30" t="s">
        <v>17</v>
      </c>
      <c r="L30" t="s">
        <v>28</v>
      </c>
      <c r="M30" t="s">
        <v>19</v>
      </c>
      <c r="N30" t="s">
        <v>20</v>
      </c>
      <c r="O30" t="s">
        <v>21</v>
      </c>
      <c r="P30" t="s">
        <v>22</v>
      </c>
    </row>
    <row r="31" spans="1:16" x14ac:dyDescent="0.25">
      <c r="A31" s="1">
        <v>28</v>
      </c>
      <c r="B31" s="3">
        <v>12149.583000000001</v>
      </c>
      <c r="C31" s="3">
        <v>8542.66</v>
      </c>
      <c r="D31" s="3">
        <v>3606.9229999999998</v>
      </c>
      <c r="E31" s="3">
        <v>32186.303</v>
      </c>
      <c r="F31" s="3">
        <v>23204.190999999999</v>
      </c>
      <c r="G31">
        <v>450.00400000000002</v>
      </c>
      <c r="H31">
        <v>582.17899999999997</v>
      </c>
      <c r="I31">
        <v>56422.678</v>
      </c>
      <c r="J31">
        <v>6.5000000000000002E-2</v>
      </c>
      <c r="K31" t="s">
        <v>17</v>
      </c>
      <c r="L31" t="s">
        <v>31</v>
      </c>
      <c r="M31" t="s">
        <v>19</v>
      </c>
      <c r="N31" t="s">
        <v>20</v>
      </c>
      <c r="O31" t="s">
        <v>21</v>
      </c>
      <c r="P31" t="s">
        <v>22</v>
      </c>
    </row>
    <row r="32" spans="1:16" x14ac:dyDescent="0.25">
      <c r="A32" s="1">
        <v>29</v>
      </c>
      <c r="B32" s="3">
        <v>2150.5479999999998</v>
      </c>
      <c r="C32" s="3">
        <v>7946.223</v>
      </c>
      <c r="D32" s="3">
        <v>-5795.6750000000002</v>
      </c>
      <c r="E32" s="3">
        <v>15979.152</v>
      </c>
      <c r="F32" s="3">
        <v>29345.29</v>
      </c>
      <c r="G32">
        <v>432.86500000000001</v>
      </c>
      <c r="H32">
        <v>0</v>
      </c>
      <c r="I32">
        <v>45757.307000000001</v>
      </c>
      <c r="J32">
        <v>-0.128</v>
      </c>
      <c r="K32" t="s">
        <v>17</v>
      </c>
      <c r="L32" t="s">
        <v>31</v>
      </c>
      <c r="M32" t="s">
        <v>19</v>
      </c>
      <c r="N32" t="s">
        <v>20</v>
      </c>
      <c r="O32" t="s">
        <v>21</v>
      </c>
      <c r="P32" t="s">
        <v>22</v>
      </c>
    </row>
    <row r="33" spans="1:16" x14ac:dyDescent="0.25">
      <c r="A33" s="1">
        <v>30</v>
      </c>
      <c r="B33" s="3">
        <v>810.82299999999998</v>
      </c>
      <c r="C33" s="3">
        <v>12146.499</v>
      </c>
      <c r="D33" s="3">
        <v>-11335.675999999999</v>
      </c>
      <c r="E33" s="3">
        <v>7935.692</v>
      </c>
      <c r="F33" s="3">
        <v>37978.580999999998</v>
      </c>
      <c r="G33">
        <v>443.74400000000003</v>
      </c>
      <c r="H33">
        <v>0</v>
      </c>
      <c r="I33">
        <v>46358.016000000003</v>
      </c>
      <c r="J33">
        <v>-0.247</v>
      </c>
      <c r="K33" t="s">
        <v>17</v>
      </c>
      <c r="L33" t="s">
        <v>31</v>
      </c>
      <c r="M33" t="s">
        <v>19</v>
      </c>
      <c r="N33" t="s">
        <v>20</v>
      </c>
      <c r="O33" t="s">
        <v>21</v>
      </c>
      <c r="P33" t="s">
        <v>22</v>
      </c>
    </row>
    <row r="34" spans="1:16" x14ac:dyDescent="0.25">
      <c r="A34" s="1">
        <v>31</v>
      </c>
      <c r="B34" s="3">
        <v>8384.2260000000006</v>
      </c>
      <c r="C34" s="3">
        <v>7478.1239999999998</v>
      </c>
      <c r="D34" s="3">
        <v>906.10199999999998</v>
      </c>
      <c r="E34" s="3">
        <v>16865.407999999999</v>
      </c>
      <c r="F34" s="3">
        <v>27846.385999999999</v>
      </c>
      <c r="G34">
        <v>440.34800000000001</v>
      </c>
      <c r="H34">
        <v>832.70100000000002</v>
      </c>
      <c r="I34">
        <v>45984.843000000001</v>
      </c>
      <c r="J34">
        <v>0.02</v>
      </c>
      <c r="K34" t="s">
        <v>17</v>
      </c>
      <c r="L34" t="s">
        <v>31</v>
      </c>
      <c r="M34" t="s">
        <v>19</v>
      </c>
      <c r="N34" t="s">
        <v>20</v>
      </c>
      <c r="O34" t="s">
        <v>21</v>
      </c>
      <c r="P34" t="s">
        <v>22</v>
      </c>
    </row>
    <row r="35" spans="1:16" x14ac:dyDescent="0.25">
      <c r="A35" s="1">
        <v>32</v>
      </c>
      <c r="B35" s="3">
        <v>8150.9290000000001</v>
      </c>
      <c r="C35" s="3">
        <v>4456.3010000000004</v>
      </c>
      <c r="D35" s="3">
        <v>3694.627</v>
      </c>
      <c r="E35" s="3">
        <v>27314.032999999999</v>
      </c>
      <c r="F35" s="3">
        <v>21480.627</v>
      </c>
      <c r="G35">
        <v>440.33300000000003</v>
      </c>
      <c r="H35">
        <v>1310.3420000000001</v>
      </c>
      <c r="I35">
        <v>50545.334999999999</v>
      </c>
      <c r="J35">
        <v>7.5999999999999998E-2</v>
      </c>
      <c r="K35" t="s">
        <v>17</v>
      </c>
      <c r="L35" t="s">
        <v>31</v>
      </c>
      <c r="M35" t="s">
        <v>19</v>
      </c>
      <c r="N35" t="s">
        <v>20</v>
      </c>
      <c r="O35" t="s">
        <v>21</v>
      </c>
      <c r="P35" t="s">
        <v>22</v>
      </c>
    </row>
    <row r="36" spans="1:16" x14ac:dyDescent="0.25">
      <c r="A36" s="1">
        <v>33</v>
      </c>
      <c r="B36" s="3">
        <v>7219.4440000000004</v>
      </c>
      <c r="C36" s="3">
        <v>4108.43</v>
      </c>
      <c r="D36" s="3">
        <v>3111.0129999999999</v>
      </c>
      <c r="E36" s="3">
        <v>29939.249</v>
      </c>
      <c r="F36" s="3">
        <v>18872.374</v>
      </c>
      <c r="G36">
        <v>439.24299999999999</v>
      </c>
      <c r="H36">
        <v>846.005</v>
      </c>
      <c r="I36">
        <v>50096.870999999999</v>
      </c>
      <c r="J36">
        <v>6.4000000000000001E-2</v>
      </c>
      <c r="K36" t="s">
        <v>17</v>
      </c>
      <c r="L36" t="s">
        <v>32</v>
      </c>
      <c r="M36" t="s">
        <v>19</v>
      </c>
      <c r="N36" t="s">
        <v>20</v>
      </c>
      <c r="O36" t="s">
        <v>21</v>
      </c>
      <c r="P36" t="s">
        <v>22</v>
      </c>
    </row>
    <row r="37" spans="1:16" x14ac:dyDescent="0.25">
      <c r="A37" s="1">
        <v>34</v>
      </c>
      <c r="B37" s="3">
        <v>2462.08</v>
      </c>
      <c r="C37" s="3">
        <v>7839.0060000000003</v>
      </c>
      <c r="D37" s="3">
        <v>-5376.9260000000004</v>
      </c>
      <c r="E37" s="3">
        <v>16453.766</v>
      </c>
      <c r="F37" s="3">
        <v>29197.742999999999</v>
      </c>
      <c r="G37">
        <v>402.096</v>
      </c>
      <c r="H37">
        <v>0</v>
      </c>
      <c r="I37">
        <v>46053.603999999999</v>
      </c>
      <c r="J37">
        <v>-0.11799999999999999</v>
      </c>
      <c r="K37" t="s">
        <v>17</v>
      </c>
      <c r="L37" t="s">
        <v>32</v>
      </c>
      <c r="M37" t="s">
        <v>19</v>
      </c>
      <c r="N37" t="s">
        <v>20</v>
      </c>
      <c r="O37" t="s">
        <v>21</v>
      </c>
      <c r="P37" t="s">
        <v>22</v>
      </c>
    </row>
    <row r="38" spans="1:16" x14ac:dyDescent="0.25">
      <c r="A38" s="1">
        <v>35</v>
      </c>
      <c r="B38" s="3">
        <v>3170.4520000000002</v>
      </c>
      <c r="C38" s="3">
        <v>8191.6030000000001</v>
      </c>
      <c r="D38" s="3">
        <v>-5021.152</v>
      </c>
      <c r="E38" s="3">
        <v>22298.021000000001</v>
      </c>
      <c r="F38" s="3">
        <v>24631.701000000001</v>
      </c>
      <c r="G38">
        <v>415.48599999999999</v>
      </c>
      <c r="H38">
        <v>711.97500000000002</v>
      </c>
      <c r="I38">
        <v>48057.182000000001</v>
      </c>
      <c r="J38">
        <v>-0.107</v>
      </c>
      <c r="K38" t="s">
        <v>17</v>
      </c>
      <c r="L38" t="s">
        <v>32</v>
      </c>
      <c r="M38" t="s">
        <v>19</v>
      </c>
      <c r="N38" t="s">
        <v>20</v>
      </c>
      <c r="O38" t="s">
        <v>21</v>
      </c>
      <c r="P38" t="s">
        <v>22</v>
      </c>
    </row>
    <row r="39" spans="1:16" x14ac:dyDescent="0.25">
      <c r="A39" s="1">
        <v>36</v>
      </c>
      <c r="B39" s="3">
        <v>2737.663</v>
      </c>
      <c r="C39" s="3">
        <v>10288.700000000001</v>
      </c>
      <c r="D39" s="3">
        <v>-7551.0370000000003</v>
      </c>
      <c r="E39" s="3">
        <v>12036.255999999999</v>
      </c>
      <c r="F39" s="3">
        <v>37143.091999999997</v>
      </c>
      <c r="G39">
        <v>402.42500000000001</v>
      </c>
      <c r="H39">
        <v>15.664999999999999</v>
      </c>
      <c r="I39">
        <v>49597.436999999998</v>
      </c>
      <c r="J39">
        <v>-0.154</v>
      </c>
      <c r="K39" t="s">
        <v>17</v>
      </c>
      <c r="L39" t="s">
        <v>32</v>
      </c>
      <c r="M39" t="s">
        <v>19</v>
      </c>
      <c r="N39" t="s">
        <v>20</v>
      </c>
      <c r="O39" t="s">
        <v>21</v>
      </c>
      <c r="P39" t="s">
        <v>22</v>
      </c>
    </row>
    <row r="40" spans="1:16" x14ac:dyDescent="0.25">
      <c r="A40" s="1">
        <v>37</v>
      </c>
      <c r="B40" s="3">
        <v>1388.2550000000001</v>
      </c>
      <c r="C40" s="3">
        <v>15177.42</v>
      </c>
      <c r="D40" s="3">
        <v>-13789.164000000001</v>
      </c>
      <c r="E40" s="3">
        <v>9392.0280000000002</v>
      </c>
      <c r="F40" s="3">
        <v>36136.457000000002</v>
      </c>
      <c r="G40">
        <v>365.75700000000001</v>
      </c>
      <c r="H40">
        <v>25.341999999999999</v>
      </c>
      <c r="I40">
        <v>45919.584000000003</v>
      </c>
      <c r="J40">
        <v>-0.30299999999999999</v>
      </c>
      <c r="K40" t="s">
        <v>17</v>
      </c>
      <c r="L40" t="s">
        <v>32</v>
      </c>
      <c r="M40" t="s">
        <v>19</v>
      </c>
      <c r="N40" t="s">
        <v>20</v>
      </c>
      <c r="O40" t="s">
        <v>21</v>
      </c>
      <c r="P40" t="s">
        <v>22</v>
      </c>
    </row>
    <row r="41" spans="1:16" x14ac:dyDescent="0.25">
      <c r="A41" s="1">
        <v>38</v>
      </c>
      <c r="B41" s="3">
        <v>1012.785</v>
      </c>
      <c r="C41" s="3">
        <v>10829.237999999999</v>
      </c>
      <c r="D41" s="3">
        <v>-9816.4529999999995</v>
      </c>
      <c r="E41" s="3">
        <v>11817.666999999999</v>
      </c>
      <c r="F41" s="3">
        <v>33814.578999999998</v>
      </c>
      <c r="G41">
        <v>417.03399999999999</v>
      </c>
      <c r="H41">
        <v>0</v>
      </c>
      <c r="I41">
        <v>46049.279999999999</v>
      </c>
      <c r="J41">
        <v>-0.215</v>
      </c>
      <c r="K41" t="s">
        <v>17</v>
      </c>
      <c r="L41" t="s">
        <v>32</v>
      </c>
      <c r="M41" t="s">
        <v>19</v>
      </c>
      <c r="N41" t="s">
        <v>20</v>
      </c>
      <c r="O41" t="s">
        <v>21</v>
      </c>
      <c r="P41" t="s">
        <v>22</v>
      </c>
    </row>
    <row r="42" spans="1:16" x14ac:dyDescent="0.25">
      <c r="A42" s="1">
        <v>39</v>
      </c>
      <c r="B42" s="3">
        <v>1768.0519999999999</v>
      </c>
      <c r="C42" s="3">
        <v>9216.7919999999995</v>
      </c>
      <c r="D42" s="3">
        <v>-7448.74</v>
      </c>
      <c r="E42" s="3">
        <v>19098.07</v>
      </c>
      <c r="F42" s="3">
        <v>26490.933000000001</v>
      </c>
      <c r="G42">
        <v>419.88799999999998</v>
      </c>
      <c r="H42">
        <v>0</v>
      </c>
      <c r="I42">
        <v>46008.891000000003</v>
      </c>
      <c r="J42">
        <v>-0.16300000000000001</v>
      </c>
      <c r="K42" t="s">
        <v>17</v>
      </c>
      <c r="L42" t="s">
        <v>33</v>
      </c>
      <c r="M42" t="s">
        <v>19</v>
      </c>
      <c r="N42" t="s">
        <v>20</v>
      </c>
      <c r="O42" t="s">
        <v>21</v>
      </c>
      <c r="P42" t="s">
        <v>22</v>
      </c>
    </row>
    <row r="43" spans="1:16" x14ac:dyDescent="0.25">
      <c r="A43" s="1">
        <v>40</v>
      </c>
      <c r="B43" s="3">
        <v>1264.3430000000001</v>
      </c>
      <c r="C43" s="3">
        <v>10227.243</v>
      </c>
      <c r="D43" s="3">
        <v>-8962.9009999999998</v>
      </c>
      <c r="E43" s="3">
        <v>12979.251</v>
      </c>
      <c r="F43" s="3">
        <v>32096.602999999999</v>
      </c>
      <c r="G43">
        <v>418.22699999999998</v>
      </c>
      <c r="H43">
        <v>0</v>
      </c>
      <c r="I43">
        <v>45494.080999999998</v>
      </c>
      <c r="J43">
        <v>-0.19900000000000001</v>
      </c>
      <c r="K43" t="s">
        <v>17</v>
      </c>
      <c r="L43" t="s">
        <v>33</v>
      </c>
      <c r="M43" t="s">
        <v>19</v>
      </c>
      <c r="N43" t="s">
        <v>20</v>
      </c>
      <c r="O43" t="s">
        <v>21</v>
      </c>
      <c r="P43" t="s">
        <v>22</v>
      </c>
    </row>
    <row r="44" spans="1:16" x14ac:dyDescent="0.25">
      <c r="A44" s="1">
        <v>41</v>
      </c>
      <c r="B44" s="3">
        <v>2949.348</v>
      </c>
      <c r="C44" s="3">
        <v>13670.965</v>
      </c>
      <c r="D44" s="3">
        <v>-10721.618</v>
      </c>
      <c r="E44" s="3">
        <v>14519.825999999999</v>
      </c>
      <c r="F44" s="3">
        <v>32997.052000000003</v>
      </c>
      <c r="G44">
        <v>415.01100000000002</v>
      </c>
      <c r="H44">
        <v>0</v>
      </c>
      <c r="I44">
        <v>47931.889000000003</v>
      </c>
      <c r="J44">
        <v>-0.22600000000000001</v>
      </c>
      <c r="K44" t="s">
        <v>17</v>
      </c>
      <c r="L44" t="s">
        <v>33</v>
      </c>
      <c r="M44" t="s">
        <v>19</v>
      </c>
      <c r="N44" t="s">
        <v>20</v>
      </c>
      <c r="O44" t="s">
        <v>21</v>
      </c>
      <c r="P44" t="s">
        <v>22</v>
      </c>
    </row>
    <row r="45" spans="1:16" x14ac:dyDescent="0.25">
      <c r="A45" s="1">
        <v>42</v>
      </c>
      <c r="B45" s="3">
        <v>3389.1990000000001</v>
      </c>
      <c r="C45" s="3">
        <v>11118.953</v>
      </c>
      <c r="D45" s="3">
        <v>-7729.7539999999999</v>
      </c>
      <c r="E45" s="3">
        <v>19500.624</v>
      </c>
      <c r="F45" s="3">
        <v>29338.33</v>
      </c>
      <c r="G45">
        <v>431.84899999999999</v>
      </c>
      <c r="H45">
        <v>0</v>
      </c>
      <c r="I45">
        <v>49270.802000000003</v>
      </c>
      <c r="J45">
        <v>-0.158</v>
      </c>
      <c r="K45" t="s">
        <v>17</v>
      </c>
      <c r="L45" t="s">
        <v>33</v>
      </c>
      <c r="M45" t="s">
        <v>19</v>
      </c>
      <c r="N45" t="s">
        <v>20</v>
      </c>
      <c r="O45" t="s">
        <v>21</v>
      </c>
      <c r="P45" t="s">
        <v>22</v>
      </c>
    </row>
    <row r="46" spans="1:16" x14ac:dyDescent="0.25">
      <c r="A46" s="1">
        <v>43</v>
      </c>
      <c r="B46" s="3">
        <v>6776.9139999999998</v>
      </c>
      <c r="C46" s="3">
        <v>7035.4539999999997</v>
      </c>
      <c r="D46" s="3">
        <v>-258.541</v>
      </c>
      <c r="E46" s="3">
        <v>23778.5</v>
      </c>
      <c r="F46" s="3">
        <v>20448.938999999998</v>
      </c>
      <c r="G46">
        <v>395.19</v>
      </c>
      <c r="H46">
        <v>0</v>
      </c>
      <c r="I46">
        <v>44622.629000000001</v>
      </c>
      <c r="J46">
        <v>-6.0000000000000001E-3</v>
      </c>
      <c r="K46" t="s">
        <v>17</v>
      </c>
      <c r="L46" t="s">
        <v>33</v>
      </c>
      <c r="M46" t="s">
        <v>19</v>
      </c>
      <c r="N46" t="s">
        <v>20</v>
      </c>
      <c r="O46" t="s">
        <v>21</v>
      </c>
      <c r="P46" t="s">
        <v>22</v>
      </c>
    </row>
    <row r="47" spans="1:16" x14ac:dyDescent="0.25">
      <c r="A47" s="1">
        <v>44</v>
      </c>
      <c r="B47" s="3">
        <v>3193.3009999999999</v>
      </c>
      <c r="C47" s="3">
        <v>9610.1689999999999</v>
      </c>
      <c r="D47" s="3">
        <v>-6416.8680000000004</v>
      </c>
      <c r="E47" s="3">
        <v>19687.831999999999</v>
      </c>
      <c r="F47" s="3">
        <v>25952.933000000001</v>
      </c>
      <c r="G47">
        <v>416.21499999999997</v>
      </c>
      <c r="H47">
        <v>0</v>
      </c>
      <c r="I47">
        <v>46056.978999999999</v>
      </c>
      <c r="J47">
        <v>-0.14099999999999999</v>
      </c>
      <c r="K47" t="s">
        <v>17</v>
      </c>
      <c r="L47" t="s">
        <v>33</v>
      </c>
      <c r="M47" t="s">
        <v>19</v>
      </c>
      <c r="N47" t="s">
        <v>20</v>
      </c>
      <c r="O47" t="s">
        <v>21</v>
      </c>
      <c r="P47" t="s">
        <v>22</v>
      </c>
    </row>
    <row r="48" spans="1:16" x14ac:dyDescent="0.25">
      <c r="A48" s="1">
        <v>45</v>
      </c>
      <c r="B48" s="3">
        <v>3459.4839999999999</v>
      </c>
      <c r="C48" s="3">
        <v>7862.8940000000002</v>
      </c>
      <c r="D48" s="3">
        <v>-4403.41</v>
      </c>
      <c r="E48" s="3">
        <v>20749.046999999999</v>
      </c>
      <c r="F48" s="3">
        <v>25165.929</v>
      </c>
      <c r="G48">
        <v>414.72500000000002</v>
      </c>
      <c r="H48">
        <v>0.69399999999999995</v>
      </c>
      <c r="I48">
        <v>46330.394999999997</v>
      </c>
      <c r="J48">
        <v>-9.6000000000000002E-2</v>
      </c>
      <c r="K48" t="s">
        <v>17</v>
      </c>
      <c r="L48" t="s">
        <v>34</v>
      </c>
      <c r="M48" t="s">
        <v>19</v>
      </c>
      <c r="N48" t="s">
        <v>20</v>
      </c>
      <c r="O48" t="s">
        <v>21</v>
      </c>
      <c r="P48" t="s">
        <v>22</v>
      </c>
    </row>
    <row r="49" spans="1:16" x14ac:dyDescent="0.25">
      <c r="A49" s="1" t="s">
        <v>35</v>
      </c>
      <c r="B49" s="3">
        <v>12177.442999999999</v>
      </c>
      <c r="C49" s="3">
        <v>10713.343999999999</v>
      </c>
      <c r="D49" s="3">
        <v>1464.0989999999999</v>
      </c>
      <c r="E49" s="3">
        <v>30145.205999999998</v>
      </c>
      <c r="F49" s="3">
        <v>18405.761999999999</v>
      </c>
      <c r="G49">
        <v>373.01100000000002</v>
      </c>
      <c r="H49">
        <v>168.601</v>
      </c>
      <c r="I49">
        <v>49092.578999999998</v>
      </c>
      <c r="J49">
        <v>0.03</v>
      </c>
      <c r="K49" t="s">
        <v>17</v>
      </c>
      <c r="L49" t="s">
        <v>34</v>
      </c>
      <c r="M49" t="s">
        <v>19</v>
      </c>
      <c r="N49" t="s">
        <v>20</v>
      </c>
      <c r="O49" t="s">
        <v>21</v>
      </c>
      <c r="P49" t="s">
        <v>22</v>
      </c>
    </row>
    <row r="50" spans="1:16" x14ac:dyDescent="0.25">
      <c r="A50" s="1" t="s">
        <v>36</v>
      </c>
      <c r="B50" s="3">
        <v>12954.575999999999</v>
      </c>
      <c r="C50" s="3">
        <v>8204.3950000000004</v>
      </c>
      <c r="D50" s="3">
        <v>4750.1809999999996</v>
      </c>
      <c r="E50" s="3">
        <v>30813.502</v>
      </c>
      <c r="F50" s="3">
        <v>23325.125</v>
      </c>
      <c r="G50">
        <v>368.81900000000002</v>
      </c>
      <c r="H50">
        <v>74.754000000000005</v>
      </c>
      <c r="I50">
        <v>54582.201000000001</v>
      </c>
      <c r="J50">
        <v>8.7999999999999995E-2</v>
      </c>
      <c r="K50" t="s">
        <v>17</v>
      </c>
      <c r="L50" t="s">
        <v>34</v>
      </c>
      <c r="M50" t="s">
        <v>19</v>
      </c>
      <c r="N50" t="s">
        <v>20</v>
      </c>
      <c r="O50" t="s">
        <v>21</v>
      </c>
      <c r="P50" t="s">
        <v>22</v>
      </c>
    </row>
    <row r="51" spans="1:16" x14ac:dyDescent="0.25">
      <c r="A51" s="1">
        <v>48</v>
      </c>
      <c r="B51" s="3">
        <v>3824.2139999999999</v>
      </c>
      <c r="C51" s="3">
        <v>10097.672</v>
      </c>
      <c r="D51" s="3">
        <v>-6273.4579999999996</v>
      </c>
      <c r="E51" s="3">
        <v>23483.432000000001</v>
      </c>
      <c r="F51" s="3">
        <v>22103.508000000002</v>
      </c>
      <c r="G51">
        <v>417.19799999999998</v>
      </c>
      <c r="H51">
        <v>0</v>
      </c>
      <c r="I51">
        <v>46004.137999999999</v>
      </c>
      <c r="J51">
        <v>-0.13800000000000001</v>
      </c>
      <c r="K51" t="s">
        <v>17</v>
      </c>
      <c r="L51" t="s">
        <v>34</v>
      </c>
      <c r="M51" t="s">
        <v>19</v>
      </c>
      <c r="N51" t="s">
        <v>20</v>
      </c>
      <c r="O51" t="s">
        <v>21</v>
      </c>
      <c r="P51" t="s">
        <v>22</v>
      </c>
    </row>
    <row r="52" spans="1:16" x14ac:dyDescent="0.25">
      <c r="A52" s="1">
        <v>49</v>
      </c>
      <c r="B52" s="3">
        <v>4596.7479999999996</v>
      </c>
      <c r="C52" s="3">
        <v>7244.12</v>
      </c>
      <c r="D52" s="3">
        <v>-2647.3719999999998</v>
      </c>
      <c r="E52" s="3">
        <v>23944.674999999999</v>
      </c>
      <c r="F52" s="3">
        <v>21622.453000000001</v>
      </c>
      <c r="G52">
        <v>414.34</v>
      </c>
      <c r="H52">
        <v>0</v>
      </c>
      <c r="I52">
        <v>45981.466999999997</v>
      </c>
      <c r="J52">
        <v>-5.8000000000000003E-2</v>
      </c>
      <c r="K52" t="s">
        <v>17</v>
      </c>
      <c r="L52" t="s">
        <v>34</v>
      </c>
      <c r="M52" t="s">
        <v>19</v>
      </c>
      <c r="N52" t="s">
        <v>20</v>
      </c>
      <c r="O52" t="s">
        <v>21</v>
      </c>
      <c r="P52" t="s">
        <v>22</v>
      </c>
    </row>
    <row r="53" spans="1:16" x14ac:dyDescent="0.25">
      <c r="A53" s="1">
        <v>50</v>
      </c>
      <c r="B53" s="3">
        <v>14424.097</v>
      </c>
      <c r="C53" s="3">
        <v>1832.5229999999999</v>
      </c>
      <c r="D53" s="3">
        <v>12591.575000000001</v>
      </c>
      <c r="E53" s="3">
        <v>36849.921000000002</v>
      </c>
      <c r="F53" s="3">
        <v>8731.9719999999998</v>
      </c>
      <c r="G53">
        <v>416.95499999999998</v>
      </c>
      <c r="H53">
        <v>0</v>
      </c>
      <c r="I53">
        <v>45998.847999999998</v>
      </c>
      <c r="J53">
        <v>0.27600000000000002</v>
      </c>
      <c r="K53" t="s">
        <v>17</v>
      </c>
      <c r="L53" t="s">
        <v>34</v>
      </c>
      <c r="M53" t="s">
        <v>19</v>
      </c>
      <c r="N53" t="s">
        <v>20</v>
      </c>
      <c r="O53" t="s">
        <v>21</v>
      </c>
      <c r="P53" t="s">
        <v>22</v>
      </c>
    </row>
    <row r="54" spans="1:16" x14ac:dyDescent="0.25">
      <c r="A54" s="1">
        <v>51</v>
      </c>
      <c r="B54" s="3">
        <v>1874.079</v>
      </c>
      <c r="C54" s="3">
        <v>11095.380999999999</v>
      </c>
      <c r="D54" s="3">
        <v>-9221.3019999999997</v>
      </c>
      <c r="E54" s="3">
        <v>15070.540999999999</v>
      </c>
      <c r="F54" s="3">
        <v>30557.95</v>
      </c>
      <c r="G54">
        <v>419.93</v>
      </c>
      <c r="H54">
        <v>0</v>
      </c>
      <c r="I54">
        <v>46048.421999999999</v>
      </c>
      <c r="J54">
        <v>-0.20200000000000001</v>
      </c>
      <c r="K54" t="s">
        <v>17</v>
      </c>
      <c r="L54" t="s">
        <v>37</v>
      </c>
      <c r="M54" t="s">
        <v>19</v>
      </c>
      <c r="N54" t="s">
        <v>20</v>
      </c>
      <c r="O54" t="s">
        <v>21</v>
      </c>
      <c r="P54" t="s">
        <v>22</v>
      </c>
    </row>
    <row r="55" spans="1:16" x14ac:dyDescent="0.25">
      <c r="A55" s="1">
        <v>52</v>
      </c>
      <c r="B55" s="3">
        <v>1796.4169999999999</v>
      </c>
      <c r="C55" s="3">
        <v>14701.296</v>
      </c>
      <c r="D55" s="3">
        <v>-12904.879000000001</v>
      </c>
      <c r="E55" s="3">
        <v>14984.126</v>
      </c>
      <c r="F55" s="3">
        <v>34325.919999999998</v>
      </c>
      <c r="G55">
        <v>424.58300000000003</v>
      </c>
      <c r="H55">
        <v>0</v>
      </c>
      <c r="I55">
        <v>49734.629000000001</v>
      </c>
      <c r="J55">
        <v>-0.26200000000000001</v>
      </c>
      <c r="K55" t="s">
        <v>17</v>
      </c>
      <c r="L55" t="s">
        <v>37</v>
      </c>
      <c r="M55" t="s">
        <v>19</v>
      </c>
      <c r="N55" t="s">
        <v>20</v>
      </c>
      <c r="O55" t="s">
        <v>21</v>
      </c>
      <c r="P55" t="s">
        <v>22</v>
      </c>
    </row>
    <row r="56" spans="1:16" x14ac:dyDescent="0.25">
      <c r="A56" s="1">
        <v>53</v>
      </c>
      <c r="B56" s="3">
        <v>16267.823</v>
      </c>
      <c r="C56" s="3">
        <v>7030.1109999999999</v>
      </c>
      <c r="D56" s="3">
        <v>9237.7119999999995</v>
      </c>
      <c r="E56" s="3">
        <v>35126.769999999997</v>
      </c>
      <c r="F56" s="3">
        <v>24946.816999999999</v>
      </c>
      <c r="G56">
        <v>422.90199999999999</v>
      </c>
      <c r="H56">
        <v>207.209</v>
      </c>
      <c r="I56">
        <v>60703.697999999997</v>
      </c>
      <c r="J56">
        <v>0.154</v>
      </c>
      <c r="K56" t="s">
        <v>17</v>
      </c>
      <c r="L56" t="s">
        <v>37</v>
      </c>
      <c r="M56" t="s">
        <v>19</v>
      </c>
      <c r="N56" t="s">
        <v>20</v>
      </c>
      <c r="O56" t="s">
        <v>21</v>
      </c>
      <c r="P56" t="s">
        <v>22</v>
      </c>
    </row>
    <row r="57" spans="1:16" x14ac:dyDescent="0.25">
      <c r="A57" s="1">
        <v>54</v>
      </c>
      <c r="B57" s="3">
        <v>23235.687999999998</v>
      </c>
      <c r="C57" s="3">
        <v>5033.2870000000003</v>
      </c>
      <c r="D57" s="3">
        <v>18202.401000000002</v>
      </c>
      <c r="E57" s="3">
        <v>39992.298999999999</v>
      </c>
      <c r="F57" s="3">
        <v>17022.235000000001</v>
      </c>
      <c r="G57">
        <v>430.03300000000002</v>
      </c>
      <c r="H57">
        <v>2</v>
      </c>
      <c r="I57">
        <v>57446.567000000003</v>
      </c>
      <c r="J57">
        <v>0.31900000000000001</v>
      </c>
      <c r="K57" t="s">
        <v>17</v>
      </c>
      <c r="L57" t="s">
        <v>37</v>
      </c>
      <c r="M57" t="s">
        <v>19</v>
      </c>
      <c r="N57" t="s">
        <v>20</v>
      </c>
      <c r="O57" t="s">
        <v>21</v>
      </c>
      <c r="P57" t="s">
        <v>22</v>
      </c>
    </row>
    <row r="58" spans="1:16" x14ac:dyDescent="0.25">
      <c r="A58" s="1">
        <v>55</v>
      </c>
      <c r="B58" s="3">
        <v>15590.02</v>
      </c>
      <c r="C58" s="3">
        <v>1572.191</v>
      </c>
      <c r="D58" s="3">
        <v>14017.829</v>
      </c>
      <c r="E58" s="3">
        <v>40176.470999999998</v>
      </c>
      <c r="F58" s="3">
        <v>6039.0259999999998</v>
      </c>
      <c r="G58">
        <v>444.44299999999998</v>
      </c>
      <c r="H58">
        <v>0</v>
      </c>
      <c r="I58">
        <v>46659.94</v>
      </c>
      <c r="J58">
        <v>0.30299999999999999</v>
      </c>
      <c r="K58" t="s">
        <v>17</v>
      </c>
      <c r="L58" t="s">
        <v>37</v>
      </c>
      <c r="M58" t="s">
        <v>19</v>
      </c>
      <c r="N58" t="s">
        <v>20</v>
      </c>
      <c r="O58" t="s">
        <v>21</v>
      </c>
      <c r="P58" t="s">
        <v>22</v>
      </c>
    </row>
    <row r="59" spans="1:16" x14ac:dyDescent="0.25">
      <c r="A59" s="1">
        <v>56</v>
      </c>
      <c r="B59" s="3">
        <v>12578.111999999999</v>
      </c>
      <c r="C59" s="3">
        <v>1583.54</v>
      </c>
      <c r="D59" s="3">
        <v>10994.573</v>
      </c>
      <c r="E59" s="3">
        <v>38399.565999999999</v>
      </c>
      <c r="F59" s="3">
        <v>8225.49</v>
      </c>
      <c r="G59">
        <v>445.75400000000002</v>
      </c>
      <c r="H59">
        <v>5</v>
      </c>
      <c r="I59">
        <v>47075.81</v>
      </c>
      <c r="J59">
        <v>0.23599999999999999</v>
      </c>
      <c r="K59" t="s">
        <v>17</v>
      </c>
      <c r="L59" t="s">
        <v>38</v>
      </c>
      <c r="M59" t="s">
        <v>19</v>
      </c>
      <c r="N59" t="s">
        <v>20</v>
      </c>
      <c r="O59" t="s">
        <v>21</v>
      </c>
      <c r="P59" t="s">
        <v>22</v>
      </c>
    </row>
    <row r="60" spans="1:16" x14ac:dyDescent="0.25">
      <c r="A60" s="1">
        <v>57</v>
      </c>
      <c r="B60" s="3">
        <v>4338.5950000000003</v>
      </c>
      <c r="C60" s="3">
        <v>5642.165</v>
      </c>
      <c r="D60" s="3">
        <v>-1303.57</v>
      </c>
      <c r="E60" s="3">
        <v>26414.652999999998</v>
      </c>
      <c r="F60" s="3">
        <v>19237.988000000001</v>
      </c>
      <c r="G60">
        <v>438.68</v>
      </c>
      <c r="H60">
        <v>0</v>
      </c>
      <c r="I60">
        <v>46091.321000000004</v>
      </c>
      <c r="J60">
        <v>-2.9000000000000001E-2</v>
      </c>
      <c r="K60" t="s">
        <v>17</v>
      </c>
      <c r="L60" t="s">
        <v>38</v>
      </c>
      <c r="M60" t="s">
        <v>19</v>
      </c>
      <c r="N60" t="s">
        <v>20</v>
      </c>
      <c r="O60" t="s">
        <v>21</v>
      </c>
      <c r="P60" t="s">
        <v>22</v>
      </c>
    </row>
    <row r="61" spans="1:16" x14ac:dyDescent="0.25">
      <c r="A61" s="1">
        <v>58</v>
      </c>
      <c r="B61" s="3">
        <v>8164.7169999999996</v>
      </c>
      <c r="C61" s="3">
        <v>5088.1180000000004</v>
      </c>
      <c r="D61" s="3">
        <v>3076.5990000000002</v>
      </c>
      <c r="E61" s="3">
        <v>32200.203000000001</v>
      </c>
      <c r="F61" s="3">
        <v>13418.138000000001</v>
      </c>
      <c r="G61">
        <v>414.363</v>
      </c>
      <c r="H61">
        <v>0</v>
      </c>
      <c r="I61">
        <v>46032.705000000002</v>
      </c>
      <c r="J61">
        <v>6.7000000000000004E-2</v>
      </c>
      <c r="K61" t="s">
        <v>17</v>
      </c>
      <c r="L61" t="s">
        <v>38</v>
      </c>
      <c r="M61" t="s">
        <v>19</v>
      </c>
      <c r="N61" t="s">
        <v>20</v>
      </c>
      <c r="O61" t="s">
        <v>21</v>
      </c>
      <c r="P61" t="s">
        <v>22</v>
      </c>
    </row>
    <row r="62" spans="1:16" x14ac:dyDescent="0.25">
      <c r="A62" s="1">
        <v>59</v>
      </c>
      <c r="B62" s="3">
        <v>8593.77</v>
      </c>
      <c r="C62" s="3">
        <v>5342.8869999999997</v>
      </c>
      <c r="D62" s="3">
        <v>3250.8829999999998</v>
      </c>
      <c r="E62" s="3">
        <v>31089.89</v>
      </c>
      <c r="F62" s="3">
        <v>14508.593999999999</v>
      </c>
      <c r="G62">
        <v>401.61700000000002</v>
      </c>
      <c r="H62">
        <v>0</v>
      </c>
      <c r="I62">
        <v>46000.101999999999</v>
      </c>
      <c r="J62">
        <v>7.0999999999999994E-2</v>
      </c>
      <c r="K62" t="s">
        <v>17</v>
      </c>
      <c r="L62" t="s">
        <v>38</v>
      </c>
      <c r="M62" t="s">
        <v>19</v>
      </c>
      <c r="N62" t="s">
        <v>20</v>
      </c>
      <c r="O62" t="s">
        <v>21</v>
      </c>
      <c r="P62" t="s">
        <v>22</v>
      </c>
    </row>
    <row r="63" spans="1:16" x14ac:dyDescent="0.25">
      <c r="A63" s="1">
        <v>60</v>
      </c>
      <c r="B63" s="3">
        <v>9984.2000000000007</v>
      </c>
      <c r="C63" s="3">
        <v>13451.027</v>
      </c>
      <c r="D63" s="3">
        <v>-3466.8270000000002</v>
      </c>
      <c r="E63" s="3">
        <v>25047.735000000001</v>
      </c>
      <c r="F63" s="3">
        <v>26154.163</v>
      </c>
      <c r="G63">
        <v>428.83199999999999</v>
      </c>
      <c r="H63">
        <v>0</v>
      </c>
      <c r="I63">
        <v>51630.73</v>
      </c>
      <c r="J63">
        <v>-6.8000000000000005E-2</v>
      </c>
      <c r="K63" t="s">
        <v>17</v>
      </c>
      <c r="L63" t="s">
        <v>38</v>
      </c>
      <c r="M63" t="s">
        <v>19</v>
      </c>
      <c r="N63" t="s">
        <v>20</v>
      </c>
      <c r="O63" t="s">
        <v>21</v>
      </c>
      <c r="P63" t="s">
        <v>22</v>
      </c>
    </row>
    <row r="64" spans="1:16" x14ac:dyDescent="0.25">
      <c r="A64" s="1">
        <v>61</v>
      </c>
      <c r="B64" s="3">
        <v>11961.764999999999</v>
      </c>
      <c r="C64" s="3">
        <v>4633.5410000000002</v>
      </c>
      <c r="D64" s="3">
        <v>7328.223</v>
      </c>
      <c r="E64" s="3">
        <v>33395.258999999998</v>
      </c>
      <c r="F64" s="3">
        <v>17769.486000000001</v>
      </c>
      <c r="G64">
        <v>468.37200000000001</v>
      </c>
      <c r="H64">
        <v>0</v>
      </c>
      <c r="I64">
        <v>51633.116999999998</v>
      </c>
      <c r="J64">
        <v>0.14299999999999999</v>
      </c>
      <c r="K64" t="s">
        <v>17</v>
      </c>
      <c r="L64" t="s">
        <v>38</v>
      </c>
      <c r="M64" t="s">
        <v>19</v>
      </c>
      <c r="N64" t="s">
        <v>20</v>
      </c>
      <c r="O64" t="s">
        <v>21</v>
      </c>
      <c r="P64" t="s">
        <v>22</v>
      </c>
    </row>
    <row r="65" spans="1:16" x14ac:dyDescent="0.25">
      <c r="A65" s="1">
        <v>62</v>
      </c>
      <c r="B65" s="3">
        <v>6411.2929999999997</v>
      </c>
      <c r="C65" s="3">
        <v>8617.9050000000007</v>
      </c>
      <c r="D65" s="3">
        <v>-2206.6120000000001</v>
      </c>
      <c r="E65" s="3">
        <v>21187.335999999999</v>
      </c>
      <c r="F65" s="3">
        <v>25947.346000000001</v>
      </c>
      <c r="G65">
        <v>453.25700000000001</v>
      </c>
      <c r="H65">
        <v>43.551000000000002</v>
      </c>
      <c r="I65">
        <v>47631.49</v>
      </c>
      <c r="J65">
        <v>-4.7E-2</v>
      </c>
      <c r="K65" t="s">
        <v>17</v>
      </c>
      <c r="L65" t="s">
        <v>39</v>
      </c>
      <c r="M65" t="s">
        <v>19</v>
      </c>
      <c r="N65" t="s">
        <v>20</v>
      </c>
      <c r="O65" t="s">
        <v>21</v>
      </c>
      <c r="P65" t="s">
        <v>22</v>
      </c>
    </row>
    <row r="66" spans="1:16" x14ac:dyDescent="0.25">
      <c r="A66" s="1">
        <v>63</v>
      </c>
      <c r="B66" s="3">
        <v>17936.05</v>
      </c>
      <c r="C66" s="3">
        <v>17695.718000000001</v>
      </c>
      <c r="D66" s="3">
        <v>240.33199999999999</v>
      </c>
      <c r="E66" s="3">
        <v>23409.712</v>
      </c>
      <c r="F66" s="3">
        <v>38159.981</v>
      </c>
      <c r="G66">
        <v>454.428</v>
      </c>
      <c r="H66">
        <v>241.87299999999999</v>
      </c>
      <c r="I66">
        <v>62265.993000000002</v>
      </c>
      <c r="J66">
        <v>4.0000000000000001E-3</v>
      </c>
      <c r="K66" t="s">
        <v>17</v>
      </c>
      <c r="L66" t="s">
        <v>39</v>
      </c>
      <c r="M66" t="s">
        <v>19</v>
      </c>
      <c r="N66" t="s">
        <v>20</v>
      </c>
      <c r="O66" t="s">
        <v>21</v>
      </c>
      <c r="P66" t="s">
        <v>22</v>
      </c>
    </row>
    <row r="67" spans="1:16" x14ac:dyDescent="0.25">
      <c r="A67" s="1">
        <v>64</v>
      </c>
      <c r="B67" s="3">
        <v>13381.196</v>
      </c>
      <c r="C67" s="3">
        <v>9350.3670000000002</v>
      </c>
      <c r="D67" s="3">
        <v>4030.8290000000002</v>
      </c>
      <c r="E67" s="3">
        <v>31574.809000000001</v>
      </c>
      <c r="F67" s="3">
        <v>24796.06</v>
      </c>
      <c r="G67">
        <v>424.38900000000001</v>
      </c>
      <c r="H67">
        <v>199.37799999999999</v>
      </c>
      <c r="I67">
        <v>56994.635999999999</v>
      </c>
      <c r="J67">
        <v>7.1999999999999995E-2</v>
      </c>
      <c r="K67" t="s">
        <v>17</v>
      </c>
      <c r="L67" t="s">
        <v>39</v>
      </c>
      <c r="M67" t="s">
        <v>19</v>
      </c>
      <c r="N67" t="s">
        <v>20</v>
      </c>
      <c r="O67" t="s">
        <v>21</v>
      </c>
      <c r="P67" t="s">
        <v>22</v>
      </c>
    </row>
    <row r="68" spans="1:16" x14ac:dyDescent="0.25">
      <c r="A68" s="1">
        <v>65</v>
      </c>
      <c r="B68" s="3">
        <v>2551.7460000000001</v>
      </c>
      <c r="C68" s="3">
        <v>18342.078000000001</v>
      </c>
      <c r="D68" s="3">
        <v>-15790.332</v>
      </c>
      <c r="E68" s="3">
        <v>12487.368</v>
      </c>
      <c r="F68" s="3">
        <v>37993.946000000004</v>
      </c>
      <c r="G68">
        <v>409.58199999999999</v>
      </c>
      <c r="H68">
        <v>164.47800000000001</v>
      </c>
      <c r="I68">
        <v>51055.373</v>
      </c>
      <c r="J68">
        <v>-0.313</v>
      </c>
      <c r="K68" t="s">
        <v>17</v>
      </c>
      <c r="L68" t="s">
        <v>39</v>
      </c>
      <c r="M68" t="s">
        <v>19</v>
      </c>
      <c r="N68" t="s">
        <v>20</v>
      </c>
      <c r="O68" t="s">
        <v>21</v>
      </c>
      <c r="P68" t="s">
        <v>22</v>
      </c>
    </row>
    <row r="69" spans="1:16" x14ac:dyDescent="0.25">
      <c r="A69" s="1">
        <v>66</v>
      </c>
      <c r="B69" s="3">
        <v>68.548000000000002</v>
      </c>
      <c r="C69" s="3">
        <v>37186.214</v>
      </c>
      <c r="D69" s="3">
        <v>-37117.665999999997</v>
      </c>
      <c r="E69" s="3">
        <v>649.84699999999998</v>
      </c>
      <c r="F69" s="3">
        <v>44983.398000000001</v>
      </c>
      <c r="G69">
        <v>434.06599999999997</v>
      </c>
      <c r="H69">
        <v>0</v>
      </c>
      <c r="I69">
        <v>46067.311000000002</v>
      </c>
      <c r="J69">
        <v>-0.81299999999999994</v>
      </c>
      <c r="K69" t="s">
        <v>17</v>
      </c>
      <c r="L69" t="s">
        <v>39</v>
      </c>
      <c r="M69" t="s">
        <v>19</v>
      </c>
      <c r="N69" t="s">
        <v>20</v>
      </c>
      <c r="O69" t="s">
        <v>21</v>
      </c>
      <c r="P69" t="s">
        <v>22</v>
      </c>
    </row>
    <row r="70" spans="1:16" x14ac:dyDescent="0.25">
      <c r="A70" s="1">
        <v>67</v>
      </c>
      <c r="B70" s="3">
        <v>5176.2550000000001</v>
      </c>
      <c r="C70" s="3">
        <v>10118.120999999999</v>
      </c>
      <c r="D70" s="3">
        <v>-4941.866</v>
      </c>
      <c r="E70" s="3">
        <v>20453.464</v>
      </c>
      <c r="F70" s="3">
        <v>25113.452000000001</v>
      </c>
      <c r="G70">
        <v>433.26100000000002</v>
      </c>
      <c r="H70">
        <v>0</v>
      </c>
      <c r="I70">
        <v>46000.177000000003</v>
      </c>
      <c r="J70">
        <v>-0.108</v>
      </c>
      <c r="K70" t="s">
        <v>17</v>
      </c>
      <c r="L70" t="s">
        <v>39</v>
      </c>
      <c r="M70" t="s">
        <v>19</v>
      </c>
      <c r="N70" t="s">
        <v>20</v>
      </c>
      <c r="O70" t="s">
        <v>21</v>
      </c>
      <c r="P70" t="s">
        <v>22</v>
      </c>
    </row>
    <row r="71" spans="1:16" x14ac:dyDescent="0.25">
      <c r="A71" s="1">
        <v>68</v>
      </c>
      <c r="B71" s="3">
        <v>10389.300999999999</v>
      </c>
      <c r="C71" s="3">
        <v>7169.91</v>
      </c>
      <c r="D71" s="3">
        <v>3219.3910000000001</v>
      </c>
      <c r="E71" s="3">
        <v>30695.413</v>
      </c>
      <c r="F71" s="3">
        <v>14866.403</v>
      </c>
      <c r="G71">
        <v>443.58600000000001</v>
      </c>
      <c r="H71">
        <v>0</v>
      </c>
      <c r="I71">
        <v>46005.400999999998</v>
      </c>
      <c r="J71">
        <v>7.0999999999999994E-2</v>
      </c>
      <c r="K71" t="s">
        <v>17</v>
      </c>
      <c r="L71" t="s">
        <v>40</v>
      </c>
      <c r="M71" t="s">
        <v>19</v>
      </c>
      <c r="N71" t="s">
        <v>20</v>
      </c>
      <c r="O71" t="s">
        <v>21</v>
      </c>
      <c r="P71" t="s">
        <v>22</v>
      </c>
    </row>
    <row r="72" spans="1:16" x14ac:dyDescent="0.25">
      <c r="A72" s="1">
        <v>69</v>
      </c>
      <c r="B72" s="3">
        <v>14483.192999999999</v>
      </c>
      <c r="C72" s="3">
        <v>6233.52</v>
      </c>
      <c r="D72" s="3">
        <v>8249.6730000000007</v>
      </c>
      <c r="E72" s="3">
        <v>33240.226000000002</v>
      </c>
      <c r="F72" s="3">
        <v>17411.302</v>
      </c>
      <c r="G72">
        <v>425.26900000000001</v>
      </c>
      <c r="H72">
        <v>52.44</v>
      </c>
      <c r="I72">
        <v>51129.237000000001</v>
      </c>
      <c r="J72">
        <v>0.16300000000000001</v>
      </c>
      <c r="K72" t="s">
        <v>17</v>
      </c>
      <c r="L72" t="s">
        <v>40</v>
      </c>
      <c r="M72" t="s">
        <v>19</v>
      </c>
      <c r="N72" t="s">
        <v>20</v>
      </c>
      <c r="O72" t="s">
        <v>21</v>
      </c>
      <c r="P72" t="s">
        <v>22</v>
      </c>
    </row>
    <row r="73" spans="1:16" x14ac:dyDescent="0.25">
      <c r="A73" s="1">
        <v>70</v>
      </c>
      <c r="B73" s="3">
        <v>6646.6419999999998</v>
      </c>
      <c r="C73" s="3">
        <v>10688.822</v>
      </c>
      <c r="D73" s="3">
        <v>-4042.18</v>
      </c>
      <c r="E73" s="3">
        <v>22588.187999999998</v>
      </c>
      <c r="F73" s="3">
        <v>31058.574000000001</v>
      </c>
      <c r="G73">
        <v>361.85500000000002</v>
      </c>
      <c r="H73">
        <v>350.09100000000001</v>
      </c>
      <c r="I73">
        <v>54358.707999999999</v>
      </c>
      <c r="J73">
        <v>-7.4999999999999997E-2</v>
      </c>
      <c r="K73" t="s">
        <v>17</v>
      </c>
      <c r="L73" t="s">
        <v>40</v>
      </c>
      <c r="M73" t="s">
        <v>19</v>
      </c>
      <c r="N73" t="s">
        <v>20</v>
      </c>
      <c r="O73" t="s">
        <v>21</v>
      </c>
      <c r="P73" t="s">
        <v>22</v>
      </c>
    </row>
    <row r="74" spans="1:16" x14ac:dyDescent="0.25">
      <c r="A74" s="1">
        <v>71</v>
      </c>
      <c r="B74" s="3">
        <v>11798.654</v>
      </c>
      <c r="C74" s="3">
        <v>17517.397000000001</v>
      </c>
      <c r="D74" s="3">
        <v>-5718.7430000000004</v>
      </c>
      <c r="E74" s="3">
        <v>19387.14</v>
      </c>
      <c r="F74" s="3">
        <v>36337.540999999997</v>
      </c>
      <c r="G74">
        <v>415.84</v>
      </c>
      <c r="H74">
        <v>1083.0809999999999</v>
      </c>
      <c r="I74">
        <v>57223.601999999999</v>
      </c>
      <c r="J74">
        <v>-0.10299999999999999</v>
      </c>
      <c r="K74" t="s">
        <v>17</v>
      </c>
      <c r="L74" t="s">
        <v>40</v>
      </c>
      <c r="M74" t="s">
        <v>19</v>
      </c>
      <c r="N74" t="s">
        <v>20</v>
      </c>
      <c r="O74" t="s">
        <v>21</v>
      </c>
      <c r="P74" t="s">
        <v>22</v>
      </c>
    </row>
    <row r="75" spans="1:16" x14ac:dyDescent="0.25">
      <c r="A75" s="1">
        <v>72</v>
      </c>
      <c r="B75" s="3">
        <v>24528.147000000001</v>
      </c>
      <c r="C75" s="3">
        <v>32138.86</v>
      </c>
      <c r="D75" s="3">
        <v>-7610.7129999999997</v>
      </c>
      <c r="E75" s="3">
        <v>24203.643</v>
      </c>
      <c r="F75" s="3">
        <v>37965.463000000003</v>
      </c>
      <c r="G75">
        <v>435.298</v>
      </c>
      <c r="H75">
        <v>2421.8539999999998</v>
      </c>
      <c r="I75">
        <v>65026.258999999998</v>
      </c>
      <c r="J75">
        <v>-0.122</v>
      </c>
      <c r="K75" t="s">
        <v>17</v>
      </c>
      <c r="L75" t="s">
        <v>40</v>
      </c>
      <c r="M75" t="s">
        <v>19</v>
      </c>
      <c r="N75" t="s">
        <v>20</v>
      </c>
      <c r="O75" t="s">
        <v>21</v>
      </c>
      <c r="P75" t="s">
        <v>22</v>
      </c>
    </row>
    <row r="76" spans="1:16" x14ac:dyDescent="0.25">
      <c r="A76" s="1">
        <v>73</v>
      </c>
      <c r="B76" s="3">
        <v>4374.7669999999998</v>
      </c>
      <c r="C76" s="3">
        <v>13721.578</v>
      </c>
      <c r="D76" s="3">
        <v>-9346.8109999999997</v>
      </c>
      <c r="E76" s="3">
        <v>17154.86</v>
      </c>
      <c r="F76" s="3">
        <v>28445.917000000001</v>
      </c>
      <c r="G76">
        <v>452.30200000000002</v>
      </c>
      <c r="H76">
        <v>0</v>
      </c>
      <c r="I76">
        <v>46053.078999999998</v>
      </c>
      <c r="J76">
        <v>-0.20499999999999999</v>
      </c>
      <c r="K76" t="s">
        <v>17</v>
      </c>
      <c r="L76" t="s">
        <v>40</v>
      </c>
      <c r="M76" t="s">
        <v>19</v>
      </c>
      <c r="N76" t="s">
        <v>20</v>
      </c>
      <c r="O76" t="s">
        <v>21</v>
      </c>
      <c r="P76" t="s">
        <v>22</v>
      </c>
    </row>
    <row r="77" spans="1:16" x14ac:dyDescent="0.25">
      <c r="A77" s="1">
        <v>74</v>
      </c>
      <c r="B77" s="3">
        <v>39757.864999999998</v>
      </c>
      <c r="C77" s="3">
        <v>19787.263999999999</v>
      </c>
      <c r="D77" s="3">
        <v>19970.600999999999</v>
      </c>
      <c r="E77" s="3">
        <v>48435.595999999998</v>
      </c>
      <c r="F77" s="3">
        <v>43157.972000000002</v>
      </c>
      <c r="G77">
        <v>466.38600000000002</v>
      </c>
      <c r="H77">
        <v>1732.8420000000001</v>
      </c>
      <c r="I77">
        <v>93792.796000000002</v>
      </c>
      <c r="J77">
        <v>0.218</v>
      </c>
      <c r="K77" t="s">
        <v>17</v>
      </c>
      <c r="L77" t="s">
        <v>41</v>
      </c>
      <c r="M77" t="s">
        <v>19</v>
      </c>
      <c r="N77" t="s">
        <v>20</v>
      </c>
      <c r="O77" t="s">
        <v>21</v>
      </c>
      <c r="P77" t="s">
        <v>22</v>
      </c>
    </row>
    <row r="78" spans="1:16" x14ac:dyDescent="0.25">
      <c r="A78" s="1">
        <v>75</v>
      </c>
      <c r="B78" s="3">
        <v>21751.116999999998</v>
      </c>
      <c r="C78" s="3">
        <v>8514.7430000000004</v>
      </c>
      <c r="D78" s="3">
        <v>13236.374</v>
      </c>
      <c r="E78" s="3">
        <v>43395.370999999999</v>
      </c>
      <c r="F78" s="3">
        <v>21520.876</v>
      </c>
      <c r="G78">
        <v>422.44499999999999</v>
      </c>
      <c r="H78">
        <v>1322.711</v>
      </c>
      <c r="I78">
        <v>66661.403000000006</v>
      </c>
      <c r="J78">
        <v>0.20399999999999999</v>
      </c>
      <c r="K78" t="s">
        <v>17</v>
      </c>
      <c r="L78" t="s">
        <v>41</v>
      </c>
      <c r="M78" t="s">
        <v>19</v>
      </c>
      <c r="N78" t="s">
        <v>20</v>
      </c>
      <c r="O78" t="s">
        <v>21</v>
      </c>
      <c r="P78" t="s">
        <v>22</v>
      </c>
    </row>
    <row r="79" spans="1:16" x14ac:dyDescent="0.25">
      <c r="A79" s="1">
        <v>76</v>
      </c>
      <c r="B79" s="3">
        <v>20468.609</v>
      </c>
      <c r="C79" s="3">
        <v>8331.6749999999993</v>
      </c>
      <c r="D79" s="3">
        <v>12136.933999999999</v>
      </c>
      <c r="E79" s="3">
        <v>46260.705999999998</v>
      </c>
      <c r="F79" s="3">
        <v>20835.041000000001</v>
      </c>
      <c r="G79">
        <v>451.55500000000001</v>
      </c>
      <c r="H79">
        <v>158.09100000000001</v>
      </c>
      <c r="I79">
        <v>67705.392999999996</v>
      </c>
      <c r="J79">
        <v>0.18099999999999999</v>
      </c>
      <c r="K79" t="s">
        <v>17</v>
      </c>
      <c r="L79" t="s">
        <v>41</v>
      </c>
      <c r="M79" t="s">
        <v>19</v>
      </c>
      <c r="N79" t="s">
        <v>20</v>
      </c>
      <c r="O79" t="s">
        <v>21</v>
      </c>
      <c r="P79" t="s">
        <v>22</v>
      </c>
    </row>
    <row r="80" spans="1:16" x14ac:dyDescent="0.25">
      <c r="A80" s="1">
        <v>77</v>
      </c>
      <c r="B80" s="3">
        <v>8015.4290000000001</v>
      </c>
      <c r="C80" s="3">
        <v>9426.9529999999995</v>
      </c>
      <c r="D80" s="3">
        <v>-1411.5239999999999</v>
      </c>
      <c r="E80" s="3">
        <v>24762.613000000001</v>
      </c>
      <c r="F80" s="3">
        <v>23424.614000000001</v>
      </c>
      <c r="G80">
        <v>458.565</v>
      </c>
      <c r="H80">
        <v>776.01599999999996</v>
      </c>
      <c r="I80">
        <v>49421.809000000001</v>
      </c>
      <c r="J80">
        <v>-2.9000000000000001E-2</v>
      </c>
      <c r="K80" t="s">
        <v>17</v>
      </c>
      <c r="L80" t="s">
        <v>41</v>
      </c>
      <c r="M80" t="s">
        <v>19</v>
      </c>
      <c r="N80" t="s">
        <v>20</v>
      </c>
      <c r="O80" t="s">
        <v>21</v>
      </c>
      <c r="P80" t="s">
        <v>22</v>
      </c>
    </row>
    <row r="81" spans="1:16" x14ac:dyDescent="0.25">
      <c r="A81" s="1">
        <v>78</v>
      </c>
      <c r="B81" s="3">
        <v>12972.172</v>
      </c>
      <c r="C81" s="3">
        <v>4568.1189999999997</v>
      </c>
      <c r="D81" s="3">
        <v>8404.0529999999999</v>
      </c>
      <c r="E81" s="3">
        <v>35869.436999999998</v>
      </c>
      <c r="F81" s="3">
        <v>14388.779</v>
      </c>
      <c r="G81">
        <v>459.42899999999997</v>
      </c>
      <c r="H81">
        <v>2442.7660000000001</v>
      </c>
      <c r="I81">
        <v>53160.41</v>
      </c>
      <c r="J81">
        <v>0.16700000000000001</v>
      </c>
      <c r="K81" t="s">
        <v>17</v>
      </c>
      <c r="L81" t="s">
        <v>41</v>
      </c>
      <c r="M81" t="s">
        <v>19</v>
      </c>
      <c r="N81" t="s">
        <v>20</v>
      </c>
      <c r="O81" t="s">
        <v>21</v>
      </c>
      <c r="P81" t="s">
        <v>22</v>
      </c>
    </row>
    <row r="82" spans="1:16" x14ac:dyDescent="0.25">
      <c r="A82" s="1">
        <v>79</v>
      </c>
      <c r="B82" s="3">
        <v>17380.456999999999</v>
      </c>
      <c r="C82" s="3">
        <v>10216.152</v>
      </c>
      <c r="D82" s="3">
        <v>7164.3050000000003</v>
      </c>
      <c r="E82" s="3">
        <v>32029.48</v>
      </c>
      <c r="F82" s="3">
        <v>19662.744999999999</v>
      </c>
      <c r="G82">
        <v>450.52199999999999</v>
      </c>
      <c r="H82">
        <v>0</v>
      </c>
      <c r="I82">
        <v>52142.747000000003</v>
      </c>
      <c r="J82">
        <v>0.13900000000000001</v>
      </c>
      <c r="K82" t="s">
        <v>17</v>
      </c>
      <c r="L82" t="s">
        <v>42</v>
      </c>
      <c r="M82" t="s">
        <v>19</v>
      </c>
      <c r="N82" t="s">
        <v>20</v>
      </c>
      <c r="O82" t="s">
        <v>21</v>
      </c>
      <c r="P82" t="s">
        <v>22</v>
      </c>
    </row>
    <row r="83" spans="1:16" x14ac:dyDescent="0.25">
      <c r="A83" s="1">
        <v>80</v>
      </c>
      <c r="B83" s="3">
        <v>12568.69</v>
      </c>
      <c r="C83" s="3">
        <v>5378.585</v>
      </c>
      <c r="D83" s="3">
        <v>7190.1049999999996</v>
      </c>
      <c r="E83" s="3">
        <v>31313.884999999998</v>
      </c>
      <c r="F83" s="3">
        <v>14246.021000000001</v>
      </c>
      <c r="G83">
        <v>441.19900000000001</v>
      </c>
      <c r="H83">
        <v>0</v>
      </c>
      <c r="I83">
        <v>46001.103999999999</v>
      </c>
      <c r="J83">
        <v>0.158</v>
      </c>
      <c r="K83" t="s">
        <v>17</v>
      </c>
      <c r="L83" t="s">
        <v>42</v>
      </c>
      <c r="M83" t="s">
        <v>19</v>
      </c>
      <c r="N83" t="s">
        <v>20</v>
      </c>
      <c r="O83" t="s">
        <v>21</v>
      </c>
      <c r="P83" t="s">
        <v>22</v>
      </c>
    </row>
    <row r="84" spans="1:16" x14ac:dyDescent="0.25">
      <c r="A84" s="1">
        <v>81</v>
      </c>
      <c r="B84" s="3">
        <v>10692.385</v>
      </c>
      <c r="C84" s="3">
        <v>5196.1589999999997</v>
      </c>
      <c r="D84" s="3">
        <v>5496.2259999999997</v>
      </c>
      <c r="E84" s="3">
        <v>31239.001</v>
      </c>
      <c r="F84" s="3">
        <v>16123.55</v>
      </c>
      <c r="G84">
        <v>420.197</v>
      </c>
      <c r="H84">
        <v>0</v>
      </c>
      <c r="I84">
        <v>47782.747000000003</v>
      </c>
      <c r="J84">
        <v>0.11600000000000001</v>
      </c>
      <c r="K84" t="s">
        <v>17</v>
      </c>
      <c r="L84" t="s">
        <v>42</v>
      </c>
      <c r="M84" t="s">
        <v>19</v>
      </c>
      <c r="N84" t="s">
        <v>20</v>
      </c>
      <c r="O84" t="s">
        <v>21</v>
      </c>
      <c r="P84" t="s">
        <v>22</v>
      </c>
    </row>
    <row r="85" spans="1:16" x14ac:dyDescent="0.25">
      <c r="A85" s="1">
        <v>82</v>
      </c>
      <c r="B85" s="3">
        <v>18781.469000000001</v>
      </c>
      <c r="C85" s="3">
        <v>7755.78</v>
      </c>
      <c r="D85" s="3">
        <v>11025.689</v>
      </c>
      <c r="E85" s="3">
        <v>34843.64</v>
      </c>
      <c r="F85" s="3">
        <v>17405.446</v>
      </c>
      <c r="G85">
        <v>451.08800000000002</v>
      </c>
      <c r="H85">
        <v>580.13400000000001</v>
      </c>
      <c r="I85">
        <v>53280.307999999997</v>
      </c>
      <c r="J85">
        <v>0.21099999999999999</v>
      </c>
      <c r="K85" t="s">
        <v>17</v>
      </c>
      <c r="L85" t="s">
        <v>42</v>
      </c>
      <c r="M85" t="s">
        <v>19</v>
      </c>
      <c r="N85" t="s">
        <v>20</v>
      </c>
      <c r="O85" t="s">
        <v>21</v>
      </c>
      <c r="P85" t="s">
        <v>22</v>
      </c>
    </row>
    <row r="86" spans="1:16" x14ac:dyDescent="0.25">
      <c r="A86" s="1">
        <v>83</v>
      </c>
      <c r="B86" s="3">
        <v>8866.0619999999999</v>
      </c>
      <c r="C86" s="3">
        <v>8204.5640000000003</v>
      </c>
      <c r="D86" s="3">
        <v>661.49800000000005</v>
      </c>
      <c r="E86" s="3">
        <v>28228.204000000002</v>
      </c>
      <c r="F86" s="3">
        <v>17320.97</v>
      </c>
      <c r="G86">
        <v>450.40899999999999</v>
      </c>
      <c r="H86">
        <v>0</v>
      </c>
      <c r="I86">
        <v>45999.582999999999</v>
      </c>
      <c r="J86">
        <v>1.4999999999999999E-2</v>
      </c>
      <c r="K86" t="s">
        <v>17</v>
      </c>
      <c r="L86" t="s">
        <v>42</v>
      </c>
      <c r="M86" t="s">
        <v>19</v>
      </c>
      <c r="N86" t="s">
        <v>20</v>
      </c>
      <c r="O86" t="s">
        <v>21</v>
      </c>
      <c r="P86" t="s">
        <v>22</v>
      </c>
    </row>
    <row r="87" spans="1:16" x14ac:dyDescent="0.25">
      <c r="A87" s="1">
        <v>84</v>
      </c>
      <c r="B87" s="3">
        <v>4786.24</v>
      </c>
      <c r="C87" s="3">
        <v>10794.976000000001</v>
      </c>
      <c r="D87" s="3">
        <v>-6008.7359999999999</v>
      </c>
      <c r="E87" s="3">
        <v>17576.508000000002</v>
      </c>
      <c r="F87" s="3">
        <v>27883.856</v>
      </c>
      <c r="G87">
        <v>438.09500000000003</v>
      </c>
      <c r="H87">
        <v>0</v>
      </c>
      <c r="I87">
        <v>45898.457999999999</v>
      </c>
      <c r="J87">
        <v>-0.13200000000000001</v>
      </c>
      <c r="K87" t="s">
        <v>17</v>
      </c>
      <c r="L87" t="s">
        <v>42</v>
      </c>
      <c r="M87" t="s">
        <v>19</v>
      </c>
      <c r="N87" t="s">
        <v>20</v>
      </c>
      <c r="O87" t="s">
        <v>21</v>
      </c>
      <c r="P87" t="s">
        <v>22</v>
      </c>
    </row>
    <row r="88" spans="1:16" x14ac:dyDescent="0.25">
      <c r="A88" s="1">
        <v>85</v>
      </c>
      <c r="B88" s="3">
        <v>7623.4939999999997</v>
      </c>
      <c r="C88" s="3">
        <v>8406.9580000000005</v>
      </c>
      <c r="D88" s="3">
        <v>-783.46400000000006</v>
      </c>
      <c r="E88" s="3">
        <v>25962.724999999999</v>
      </c>
      <c r="F88" s="3">
        <v>19605.153999999999</v>
      </c>
      <c r="G88">
        <v>432.12900000000002</v>
      </c>
      <c r="H88">
        <v>0</v>
      </c>
      <c r="I88">
        <v>46000.008000000002</v>
      </c>
      <c r="J88">
        <v>-1.7000000000000001E-2</v>
      </c>
      <c r="K88" t="s">
        <v>17</v>
      </c>
      <c r="L88" t="s">
        <v>43</v>
      </c>
      <c r="M88" t="s">
        <v>19</v>
      </c>
      <c r="N88" t="s">
        <v>20</v>
      </c>
      <c r="O88" t="s">
        <v>21</v>
      </c>
      <c r="P88" t="s">
        <v>22</v>
      </c>
    </row>
    <row r="89" spans="1:16" x14ac:dyDescent="0.25">
      <c r="A89" s="1">
        <v>86</v>
      </c>
      <c r="B89" s="3">
        <v>9480.2860000000001</v>
      </c>
      <c r="C89" s="3">
        <v>9366.9449999999997</v>
      </c>
      <c r="D89" s="3">
        <v>113.342</v>
      </c>
      <c r="E89" s="3">
        <v>25877.337</v>
      </c>
      <c r="F89" s="3">
        <v>19847.978999999999</v>
      </c>
      <c r="G89">
        <v>449.65100000000001</v>
      </c>
      <c r="H89">
        <v>0</v>
      </c>
      <c r="I89">
        <v>46174.966999999997</v>
      </c>
      <c r="J89">
        <v>2E-3</v>
      </c>
      <c r="K89" t="s">
        <v>17</v>
      </c>
      <c r="L89" t="s">
        <v>43</v>
      </c>
      <c r="M89" t="s">
        <v>19</v>
      </c>
      <c r="N89" t="s">
        <v>20</v>
      </c>
      <c r="O89" t="s">
        <v>21</v>
      </c>
      <c r="P89" t="s">
        <v>22</v>
      </c>
    </row>
    <row r="90" spans="1:16" x14ac:dyDescent="0.25">
      <c r="A90" s="1">
        <v>87</v>
      </c>
      <c r="B90" s="3">
        <v>10908.915999999999</v>
      </c>
      <c r="C90" s="3">
        <v>8446.7360000000008</v>
      </c>
      <c r="D90" s="3">
        <v>2462.1799999999998</v>
      </c>
      <c r="E90" s="3">
        <v>31415.906999999999</v>
      </c>
      <c r="F90" s="3">
        <v>24955.812999999998</v>
      </c>
      <c r="G90">
        <v>445.76799999999997</v>
      </c>
      <c r="H90">
        <v>460.98700000000002</v>
      </c>
      <c r="I90">
        <v>57278.474999999999</v>
      </c>
      <c r="J90">
        <v>4.3999999999999997E-2</v>
      </c>
      <c r="K90" t="s">
        <v>17</v>
      </c>
      <c r="L90" t="s">
        <v>43</v>
      </c>
      <c r="M90" t="s">
        <v>19</v>
      </c>
      <c r="N90" t="s">
        <v>20</v>
      </c>
      <c r="O90" t="s">
        <v>21</v>
      </c>
      <c r="P90" t="s">
        <v>22</v>
      </c>
    </row>
    <row r="91" spans="1:16" x14ac:dyDescent="0.25">
      <c r="A91" s="1">
        <v>88</v>
      </c>
      <c r="B91" s="3">
        <v>4017.482</v>
      </c>
      <c r="C91" s="3">
        <v>14284.641</v>
      </c>
      <c r="D91" s="3">
        <v>-10267.16</v>
      </c>
      <c r="E91" s="3">
        <v>18212.832999999999</v>
      </c>
      <c r="F91" s="3">
        <v>28601.213</v>
      </c>
      <c r="G91">
        <v>452.96100000000001</v>
      </c>
      <c r="H91">
        <v>1</v>
      </c>
      <c r="I91">
        <v>47268.008000000002</v>
      </c>
      <c r="J91">
        <v>-0.219</v>
      </c>
      <c r="K91" t="s">
        <v>17</v>
      </c>
      <c r="L91" t="s">
        <v>43</v>
      </c>
      <c r="M91" t="s">
        <v>19</v>
      </c>
      <c r="N91" t="s">
        <v>20</v>
      </c>
      <c r="O91" t="s">
        <v>21</v>
      </c>
      <c r="P91" t="s">
        <v>22</v>
      </c>
    </row>
    <row r="92" spans="1:16" x14ac:dyDescent="0.25">
      <c r="A92" s="1">
        <v>89</v>
      </c>
      <c r="B92" s="3">
        <v>13701.527</v>
      </c>
      <c r="C92" s="3">
        <v>4449.38</v>
      </c>
      <c r="D92" s="3">
        <v>9252.1470000000008</v>
      </c>
      <c r="E92" s="3">
        <v>33687.411</v>
      </c>
      <c r="F92" s="3">
        <v>22187.142</v>
      </c>
      <c r="G92">
        <v>481.34500000000003</v>
      </c>
      <c r="H92">
        <v>3908.3649999999998</v>
      </c>
      <c r="I92">
        <v>60264.264000000003</v>
      </c>
      <c r="J92">
        <v>0.16600000000000001</v>
      </c>
      <c r="K92" t="s">
        <v>17</v>
      </c>
      <c r="L92" t="s">
        <v>43</v>
      </c>
      <c r="M92" t="s">
        <v>19</v>
      </c>
      <c r="N92" t="s">
        <v>20</v>
      </c>
      <c r="O92" t="s">
        <v>21</v>
      </c>
      <c r="P92" t="s">
        <v>22</v>
      </c>
    </row>
    <row r="93" spans="1:16" x14ac:dyDescent="0.25">
      <c r="A93" s="1">
        <v>90</v>
      </c>
      <c r="B93" s="3">
        <v>5643.049</v>
      </c>
      <c r="C93" s="3">
        <v>11102.477000000001</v>
      </c>
      <c r="D93" s="3">
        <v>-5459.4290000000001</v>
      </c>
      <c r="E93" s="3">
        <v>22007.346000000001</v>
      </c>
      <c r="F93" s="3">
        <v>23736.15</v>
      </c>
      <c r="G93">
        <v>458.92500000000001</v>
      </c>
      <c r="H93">
        <v>0</v>
      </c>
      <c r="I93">
        <v>46202.421000000002</v>
      </c>
      <c r="J93">
        <v>-0.11899999999999999</v>
      </c>
      <c r="K93" t="s">
        <v>17</v>
      </c>
      <c r="L93" t="s">
        <v>44</v>
      </c>
      <c r="M93" t="s">
        <v>19</v>
      </c>
      <c r="N93" t="s">
        <v>20</v>
      </c>
      <c r="O93" t="s">
        <v>21</v>
      </c>
      <c r="P93" t="s">
        <v>22</v>
      </c>
    </row>
    <row r="94" spans="1:16" x14ac:dyDescent="0.25">
      <c r="A94" s="1">
        <v>91</v>
      </c>
      <c r="B94" s="3">
        <v>13950.418</v>
      </c>
      <c r="C94" s="3">
        <v>11238.844999999999</v>
      </c>
      <c r="D94" s="3">
        <v>2711.5729999999999</v>
      </c>
      <c r="E94" s="3">
        <v>34545.107000000004</v>
      </c>
      <c r="F94" s="3">
        <v>21172.021000000001</v>
      </c>
      <c r="G94">
        <v>454.096</v>
      </c>
      <c r="H94">
        <v>131.79400000000001</v>
      </c>
      <c r="I94">
        <v>56303.017999999996</v>
      </c>
      <c r="J94">
        <v>4.9000000000000002E-2</v>
      </c>
      <c r="K94" t="s">
        <v>17</v>
      </c>
      <c r="L94" t="s">
        <v>44</v>
      </c>
      <c r="M94" t="s">
        <v>19</v>
      </c>
      <c r="N94" t="s">
        <v>20</v>
      </c>
      <c r="O94" t="s">
        <v>21</v>
      </c>
      <c r="P94" t="s">
        <v>22</v>
      </c>
    </row>
    <row r="95" spans="1:16" x14ac:dyDescent="0.25">
      <c r="A95" s="1" t="s">
        <v>45</v>
      </c>
      <c r="B95" s="3">
        <v>20193.574000000001</v>
      </c>
      <c r="C95" s="3">
        <v>10376.325999999999</v>
      </c>
      <c r="D95" s="3">
        <v>9817.2479999999996</v>
      </c>
      <c r="E95" s="3">
        <v>49322.273999999998</v>
      </c>
      <c r="F95" s="3">
        <v>28382.149000000001</v>
      </c>
      <c r="G95">
        <v>462.29899999999998</v>
      </c>
      <c r="H95">
        <v>6541.5829999999996</v>
      </c>
      <c r="I95">
        <v>84708.304999999993</v>
      </c>
      <c r="J95">
        <v>0.126</v>
      </c>
      <c r="K95" t="s">
        <v>17</v>
      </c>
      <c r="L95" t="s">
        <v>44</v>
      </c>
      <c r="M95" t="s">
        <v>19</v>
      </c>
      <c r="N95" t="s">
        <v>20</v>
      </c>
      <c r="O95" t="s">
        <v>21</v>
      </c>
      <c r="P95" t="s">
        <v>22</v>
      </c>
    </row>
    <row r="96" spans="1:16" x14ac:dyDescent="0.25">
      <c r="A96" s="1" t="s">
        <v>46</v>
      </c>
      <c r="B96" s="3">
        <v>4405.3729999999996</v>
      </c>
      <c r="C96" s="3">
        <v>20091.075000000001</v>
      </c>
      <c r="D96" s="3">
        <v>-15685.700999999999</v>
      </c>
      <c r="E96" s="3">
        <v>11577.2</v>
      </c>
      <c r="F96" s="3">
        <v>35923.591999999997</v>
      </c>
      <c r="G96">
        <v>325.46800000000002</v>
      </c>
      <c r="H96">
        <v>317.72300000000001</v>
      </c>
      <c r="I96">
        <v>48143.983999999997</v>
      </c>
      <c r="J96">
        <v>-0.33</v>
      </c>
      <c r="K96" t="s">
        <v>17</v>
      </c>
      <c r="L96" t="s">
        <v>44</v>
      </c>
      <c r="M96" t="s">
        <v>19</v>
      </c>
      <c r="N96" t="s">
        <v>20</v>
      </c>
      <c r="O96" t="s">
        <v>21</v>
      </c>
      <c r="P96" t="s">
        <v>22</v>
      </c>
    </row>
    <row r="97" spans="1:16" x14ac:dyDescent="0.25">
      <c r="A97" s="1">
        <v>94</v>
      </c>
      <c r="B97" s="3">
        <v>78.935000000000002</v>
      </c>
      <c r="C97" s="3">
        <v>35239.839</v>
      </c>
      <c r="D97" s="3">
        <v>-35160.902999999998</v>
      </c>
      <c r="E97" s="3">
        <v>2817.011</v>
      </c>
      <c r="F97" s="3">
        <v>63234.947999999997</v>
      </c>
      <c r="G97">
        <v>452.93900000000002</v>
      </c>
      <c r="H97">
        <v>0</v>
      </c>
      <c r="I97">
        <v>66504.898000000001</v>
      </c>
      <c r="J97">
        <v>-0.53200000000000003</v>
      </c>
      <c r="K97" t="s">
        <v>17</v>
      </c>
      <c r="L97" t="s">
        <v>44</v>
      </c>
      <c r="M97" t="s">
        <v>19</v>
      </c>
      <c r="N97" t="s">
        <v>20</v>
      </c>
      <c r="O97" t="s">
        <v>21</v>
      </c>
      <c r="P97" t="s">
        <v>22</v>
      </c>
    </row>
    <row r="98" spans="1:16" x14ac:dyDescent="0.25">
      <c r="A98" s="1">
        <v>95</v>
      </c>
      <c r="B98" s="3">
        <v>1461.9490000000001</v>
      </c>
      <c r="C98" s="3">
        <v>38467.180999999997</v>
      </c>
      <c r="D98" s="3">
        <v>-37005.232000000004</v>
      </c>
      <c r="E98" s="3">
        <v>10758.451999999999</v>
      </c>
      <c r="F98" s="3">
        <v>60212.160000000003</v>
      </c>
      <c r="G98">
        <v>452.31599999999997</v>
      </c>
      <c r="H98">
        <v>0</v>
      </c>
      <c r="I98">
        <v>71422.928</v>
      </c>
      <c r="J98">
        <v>-0.52100000000000002</v>
      </c>
      <c r="K98" t="s">
        <v>17</v>
      </c>
      <c r="L98" t="s">
        <v>47</v>
      </c>
      <c r="M98" t="s">
        <v>19</v>
      </c>
      <c r="N98" t="s">
        <v>20</v>
      </c>
      <c r="O98" t="s">
        <v>21</v>
      </c>
      <c r="P98" t="s">
        <v>22</v>
      </c>
    </row>
    <row r="99" spans="1:16" x14ac:dyDescent="0.25">
      <c r="A99" s="1">
        <v>96</v>
      </c>
      <c r="B99" s="3">
        <v>15357.977000000001</v>
      </c>
      <c r="C99" s="3">
        <v>1209.8720000000001</v>
      </c>
      <c r="D99" s="3">
        <v>14148.105</v>
      </c>
      <c r="E99" s="3">
        <v>54647.273999999998</v>
      </c>
      <c r="F99" s="3">
        <v>10907.29</v>
      </c>
      <c r="G99">
        <v>445.45499999999998</v>
      </c>
      <c r="H99">
        <v>0</v>
      </c>
      <c r="I99">
        <v>66000.019</v>
      </c>
      <c r="J99">
        <v>0.216</v>
      </c>
      <c r="K99" t="s">
        <v>17</v>
      </c>
      <c r="L99" t="s">
        <v>47</v>
      </c>
      <c r="M99" t="s">
        <v>19</v>
      </c>
      <c r="N99" t="s">
        <v>20</v>
      </c>
      <c r="O99" t="s">
        <v>21</v>
      </c>
      <c r="P99" t="s">
        <v>22</v>
      </c>
    </row>
    <row r="100" spans="1:16" x14ac:dyDescent="0.25">
      <c r="A100" s="1">
        <v>97</v>
      </c>
      <c r="B100" s="3">
        <v>15844.248</v>
      </c>
      <c r="C100" s="3">
        <v>6339.0709999999999</v>
      </c>
      <c r="D100" s="3">
        <v>9505.1769999999997</v>
      </c>
      <c r="E100" s="3">
        <v>33565.071000000004</v>
      </c>
      <c r="F100" s="3">
        <v>23221.892</v>
      </c>
      <c r="G100">
        <v>478.077</v>
      </c>
      <c r="H100">
        <v>16145.237999999999</v>
      </c>
      <c r="I100">
        <v>73410.278000000006</v>
      </c>
      <c r="J100">
        <v>0.16700000000000001</v>
      </c>
      <c r="K100" t="s">
        <v>17</v>
      </c>
      <c r="L100" t="s">
        <v>47</v>
      </c>
      <c r="M100" t="s">
        <v>19</v>
      </c>
      <c r="N100" t="s">
        <v>20</v>
      </c>
      <c r="O100" t="s">
        <v>21</v>
      </c>
      <c r="P100" t="s">
        <v>22</v>
      </c>
    </row>
    <row r="101" spans="1:16" x14ac:dyDescent="0.25">
      <c r="A101" s="1">
        <v>98</v>
      </c>
      <c r="B101" s="3">
        <v>12841.474</v>
      </c>
      <c r="C101" s="3">
        <v>10517.704</v>
      </c>
      <c r="D101" s="3">
        <v>2323.7710000000002</v>
      </c>
      <c r="E101" s="3">
        <v>32084.344000000001</v>
      </c>
      <c r="F101" s="3">
        <v>18348.293000000001</v>
      </c>
      <c r="G101">
        <v>430.49200000000002</v>
      </c>
      <c r="H101">
        <v>0</v>
      </c>
      <c r="I101">
        <v>50863.129000000001</v>
      </c>
      <c r="J101">
        <v>4.5999999999999999E-2</v>
      </c>
      <c r="K101" t="s">
        <v>17</v>
      </c>
      <c r="L101" t="s">
        <v>47</v>
      </c>
      <c r="M101" t="s">
        <v>19</v>
      </c>
      <c r="N101" t="s">
        <v>20</v>
      </c>
      <c r="O101" t="s">
        <v>21</v>
      </c>
      <c r="P101" t="s">
        <v>22</v>
      </c>
    </row>
    <row r="102" spans="1:16" x14ac:dyDescent="0.25">
      <c r="A102" s="1">
        <v>99</v>
      </c>
      <c r="B102" s="3">
        <v>8820.4940000000006</v>
      </c>
      <c r="C102" s="3">
        <v>6495.3739999999998</v>
      </c>
      <c r="D102" s="3">
        <v>2325.1190000000001</v>
      </c>
      <c r="E102" s="3">
        <v>29606.690999999999</v>
      </c>
      <c r="F102" s="3">
        <v>19083.651999999998</v>
      </c>
      <c r="G102">
        <v>450.22699999999998</v>
      </c>
      <c r="H102">
        <v>196.99700000000001</v>
      </c>
      <c r="I102">
        <v>49337.567999999999</v>
      </c>
      <c r="J102">
        <v>4.8000000000000001E-2</v>
      </c>
      <c r="K102" t="s">
        <v>17</v>
      </c>
      <c r="L102" t="s">
        <v>47</v>
      </c>
      <c r="M102" t="s">
        <v>19</v>
      </c>
      <c r="N102" t="s">
        <v>20</v>
      </c>
      <c r="O102" t="s">
        <v>21</v>
      </c>
      <c r="P102" t="s">
        <v>22</v>
      </c>
    </row>
    <row r="103" spans="1:16" x14ac:dyDescent="0.25">
      <c r="A103" s="1">
        <v>100</v>
      </c>
      <c r="B103" s="3">
        <v>12565.91</v>
      </c>
      <c r="C103" s="3">
        <v>8157.4560000000001</v>
      </c>
      <c r="D103" s="3">
        <v>4408.4539999999997</v>
      </c>
      <c r="E103" s="3">
        <v>35898.917000000001</v>
      </c>
      <c r="F103" s="3">
        <v>22799.657999999999</v>
      </c>
      <c r="G103">
        <v>449.69099999999997</v>
      </c>
      <c r="H103">
        <v>551.745</v>
      </c>
      <c r="I103">
        <v>59700.010999999999</v>
      </c>
      <c r="J103">
        <v>7.4999999999999997E-2</v>
      </c>
      <c r="K103" t="s">
        <v>17</v>
      </c>
      <c r="L103" t="s">
        <v>47</v>
      </c>
      <c r="M103" t="s">
        <v>19</v>
      </c>
      <c r="N103" t="s">
        <v>20</v>
      </c>
      <c r="O103" t="s">
        <v>21</v>
      </c>
      <c r="P103" t="s">
        <v>22</v>
      </c>
    </row>
    <row r="104" spans="1:16" x14ac:dyDescent="0.25">
      <c r="A104" s="1">
        <v>101</v>
      </c>
      <c r="B104" s="3">
        <v>6121.8149999999996</v>
      </c>
      <c r="C104" s="3">
        <v>9388.7250000000004</v>
      </c>
      <c r="D104" s="3">
        <v>-3266.91</v>
      </c>
      <c r="E104" s="3">
        <v>21502.743999999999</v>
      </c>
      <c r="F104" s="3">
        <v>27128.835999999999</v>
      </c>
      <c r="G104">
        <v>451.33800000000002</v>
      </c>
      <c r="H104">
        <v>0</v>
      </c>
      <c r="I104">
        <v>49082.917000000001</v>
      </c>
      <c r="J104">
        <v>-6.7000000000000004E-2</v>
      </c>
      <c r="K104" t="s">
        <v>17</v>
      </c>
      <c r="L104" t="s">
        <v>48</v>
      </c>
      <c r="M104" t="s">
        <v>19</v>
      </c>
      <c r="N104" t="s">
        <v>20</v>
      </c>
      <c r="O104" t="s">
        <v>21</v>
      </c>
      <c r="P104" t="s">
        <v>22</v>
      </c>
    </row>
    <row r="105" spans="1:16" x14ac:dyDescent="0.25">
      <c r="A105" s="1">
        <v>102</v>
      </c>
      <c r="B105" s="3">
        <v>12180.687</v>
      </c>
      <c r="C105" s="3">
        <v>7874.1180000000004</v>
      </c>
      <c r="D105" s="3">
        <v>4306.5690000000004</v>
      </c>
      <c r="E105" s="3">
        <v>30855.231</v>
      </c>
      <c r="F105" s="3">
        <v>18254.472000000002</v>
      </c>
      <c r="G105">
        <v>404.72300000000001</v>
      </c>
      <c r="H105">
        <v>0</v>
      </c>
      <c r="I105">
        <v>49514.425999999999</v>
      </c>
      <c r="J105">
        <v>8.7999999999999995E-2</v>
      </c>
      <c r="K105" t="s">
        <v>17</v>
      </c>
      <c r="L105" t="s">
        <v>48</v>
      </c>
      <c r="M105" t="s">
        <v>19</v>
      </c>
      <c r="N105" t="s">
        <v>20</v>
      </c>
      <c r="O105" t="s">
        <v>21</v>
      </c>
      <c r="P105" t="s">
        <v>22</v>
      </c>
    </row>
    <row r="106" spans="1:16" x14ac:dyDescent="0.25">
      <c r="A106" s="1">
        <v>103</v>
      </c>
      <c r="B106" s="3">
        <v>9014.3209999999999</v>
      </c>
      <c r="C106" s="3">
        <v>7225.558</v>
      </c>
      <c r="D106" s="3">
        <v>1788.7629999999999</v>
      </c>
      <c r="E106" s="3">
        <v>27477.969000000001</v>
      </c>
      <c r="F106" s="3">
        <v>21133.341</v>
      </c>
      <c r="G106">
        <v>430.84500000000003</v>
      </c>
      <c r="H106">
        <v>3838.5010000000002</v>
      </c>
      <c r="I106">
        <v>52880.654999999999</v>
      </c>
      <c r="J106">
        <v>3.6999999999999998E-2</v>
      </c>
      <c r="K106" t="s">
        <v>17</v>
      </c>
      <c r="L106" t="s">
        <v>48</v>
      </c>
      <c r="M106" t="s">
        <v>19</v>
      </c>
      <c r="N106" t="s">
        <v>20</v>
      </c>
      <c r="O106" t="s">
        <v>21</v>
      </c>
      <c r="P106" t="s">
        <v>22</v>
      </c>
    </row>
    <row r="107" spans="1:16" x14ac:dyDescent="0.25">
      <c r="A107" s="1">
        <v>104</v>
      </c>
      <c r="B107" s="3">
        <v>13041.942999999999</v>
      </c>
      <c r="C107" s="3">
        <v>5285.6109999999999</v>
      </c>
      <c r="D107" s="3">
        <v>7756.3310000000001</v>
      </c>
      <c r="E107" s="3">
        <v>35529.142</v>
      </c>
      <c r="F107" s="3">
        <v>32267.281999999999</v>
      </c>
      <c r="G107">
        <v>403.37099999999998</v>
      </c>
      <c r="H107">
        <v>213.73099999999999</v>
      </c>
      <c r="I107">
        <v>68413.525999999998</v>
      </c>
      <c r="J107">
        <v>0.114</v>
      </c>
      <c r="K107" t="s">
        <v>17</v>
      </c>
      <c r="L107" t="s">
        <v>48</v>
      </c>
      <c r="M107" t="s">
        <v>19</v>
      </c>
      <c r="N107" t="s">
        <v>20</v>
      </c>
      <c r="O107" t="s">
        <v>21</v>
      </c>
      <c r="P107" t="s">
        <v>22</v>
      </c>
    </row>
    <row r="108" spans="1:16" x14ac:dyDescent="0.25">
      <c r="A108" s="1">
        <v>105</v>
      </c>
      <c r="B108" s="3">
        <v>2008.511</v>
      </c>
      <c r="C108" s="3">
        <v>8120.933</v>
      </c>
      <c r="D108" s="3">
        <v>-6112.4210000000003</v>
      </c>
      <c r="E108" s="3">
        <v>24283.536</v>
      </c>
      <c r="F108" s="3">
        <v>41319.389000000003</v>
      </c>
      <c r="G108">
        <v>397.13799999999998</v>
      </c>
      <c r="H108">
        <v>0</v>
      </c>
      <c r="I108">
        <v>66000.062000000005</v>
      </c>
      <c r="J108">
        <v>-9.2999999999999999E-2</v>
      </c>
      <c r="K108" t="s">
        <v>17</v>
      </c>
      <c r="L108" t="s">
        <v>48</v>
      </c>
      <c r="M108" t="s">
        <v>19</v>
      </c>
      <c r="N108" t="s">
        <v>20</v>
      </c>
      <c r="O108" t="s">
        <v>21</v>
      </c>
      <c r="P108" t="s">
        <v>22</v>
      </c>
    </row>
    <row r="109" spans="1:16" x14ac:dyDescent="0.25">
      <c r="A109" s="1">
        <v>106</v>
      </c>
      <c r="B109" s="3">
        <v>4206.9920000000002</v>
      </c>
      <c r="C109" s="3">
        <v>6457.5339999999997</v>
      </c>
      <c r="D109" s="3">
        <v>-2250.5419999999999</v>
      </c>
      <c r="E109" s="3">
        <v>37866.796999999999</v>
      </c>
      <c r="F109" s="3">
        <v>27734.45</v>
      </c>
      <c r="G109">
        <v>398.79</v>
      </c>
      <c r="H109">
        <v>0</v>
      </c>
      <c r="I109">
        <v>66000.036999999997</v>
      </c>
      <c r="J109">
        <v>-3.4000000000000002E-2</v>
      </c>
      <c r="K109" t="s">
        <v>17</v>
      </c>
      <c r="L109" t="s">
        <v>49</v>
      </c>
      <c r="M109" t="s">
        <v>19</v>
      </c>
      <c r="N109" t="s">
        <v>20</v>
      </c>
      <c r="O109" t="s">
        <v>21</v>
      </c>
      <c r="P109" t="s">
        <v>22</v>
      </c>
    </row>
    <row r="110" spans="1:16" x14ac:dyDescent="0.25">
      <c r="A110" s="1">
        <v>107</v>
      </c>
      <c r="B110" s="3">
        <v>15890.963</v>
      </c>
      <c r="C110" s="3">
        <v>3231.7260000000001</v>
      </c>
      <c r="D110" s="3">
        <v>12659.236999999999</v>
      </c>
      <c r="E110" s="3">
        <v>39995.796000000002</v>
      </c>
      <c r="F110" s="3">
        <v>20457.89</v>
      </c>
      <c r="G110">
        <v>406.38499999999999</v>
      </c>
      <c r="H110">
        <v>0</v>
      </c>
      <c r="I110">
        <v>60860.071000000004</v>
      </c>
      <c r="J110">
        <v>0.20899999999999999</v>
      </c>
      <c r="K110" t="s">
        <v>17</v>
      </c>
      <c r="L110" t="s">
        <v>49</v>
      </c>
      <c r="M110" t="s">
        <v>19</v>
      </c>
      <c r="N110" t="s">
        <v>20</v>
      </c>
      <c r="O110" t="s">
        <v>21</v>
      </c>
      <c r="P110" t="s">
        <v>22</v>
      </c>
    </row>
    <row r="111" spans="1:16" x14ac:dyDescent="0.25">
      <c r="A111" s="1">
        <v>108</v>
      </c>
      <c r="B111" s="3">
        <v>17483.423999999999</v>
      </c>
      <c r="C111" s="3">
        <v>3827.1509999999998</v>
      </c>
      <c r="D111" s="3">
        <v>13656.273999999999</v>
      </c>
      <c r="E111" s="3">
        <v>34911.385999999999</v>
      </c>
      <c r="F111" s="3">
        <v>15908.445</v>
      </c>
      <c r="G111">
        <v>431.899</v>
      </c>
      <c r="H111">
        <v>1136.8800000000001</v>
      </c>
      <c r="I111">
        <v>52388.610999999997</v>
      </c>
      <c r="J111">
        <v>0.26900000000000002</v>
      </c>
      <c r="K111" t="s">
        <v>17</v>
      </c>
      <c r="L111" t="s">
        <v>49</v>
      </c>
      <c r="M111" t="s">
        <v>19</v>
      </c>
      <c r="N111" t="s">
        <v>20</v>
      </c>
      <c r="O111" t="s">
        <v>21</v>
      </c>
      <c r="P111" t="s">
        <v>22</v>
      </c>
    </row>
    <row r="112" spans="1:16" x14ac:dyDescent="0.25">
      <c r="A112" s="1">
        <v>109</v>
      </c>
      <c r="B112" s="3">
        <v>6036.4040000000005</v>
      </c>
      <c r="C112" s="3">
        <v>9164.5400000000009</v>
      </c>
      <c r="D112" s="3">
        <v>-3128.1350000000002</v>
      </c>
      <c r="E112" s="3">
        <v>27376.082999999999</v>
      </c>
      <c r="F112" s="3">
        <v>29319.662</v>
      </c>
      <c r="G112">
        <v>428.17399999999998</v>
      </c>
      <c r="H112">
        <v>2036.7650000000001</v>
      </c>
      <c r="I112">
        <v>59160.682999999997</v>
      </c>
      <c r="J112">
        <v>-5.5E-2</v>
      </c>
      <c r="K112" t="s">
        <v>17</v>
      </c>
      <c r="L112" t="s">
        <v>49</v>
      </c>
      <c r="M112" t="s">
        <v>19</v>
      </c>
      <c r="N112" t="s">
        <v>20</v>
      </c>
      <c r="O112" t="s">
        <v>21</v>
      </c>
      <c r="P112" t="s">
        <v>22</v>
      </c>
    </row>
    <row r="113" spans="1:16" x14ac:dyDescent="0.25">
      <c r="A113" s="1">
        <v>110</v>
      </c>
      <c r="B113" s="3">
        <v>10198.121999999999</v>
      </c>
      <c r="C113" s="3">
        <v>5878.6869999999999</v>
      </c>
      <c r="D113" s="3">
        <v>4319.4350000000004</v>
      </c>
      <c r="E113" s="3">
        <v>32613.798999999999</v>
      </c>
      <c r="F113" s="3">
        <v>18033.521000000001</v>
      </c>
      <c r="G113">
        <v>410.35300000000001</v>
      </c>
      <c r="H113">
        <v>335.315</v>
      </c>
      <c r="I113">
        <v>51392.987000000001</v>
      </c>
      <c r="J113">
        <v>8.5000000000000006E-2</v>
      </c>
      <c r="K113" t="s">
        <v>17</v>
      </c>
      <c r="L113" t="s">
        <v>49</v>
      </c>
      <c r="M113" t="s">
        <v>19</v>
      </c>
      <c r="N113" t="s">
        <v>20</v>
      </c>
      <c r="O113" t="s">
        <v>21</v>
      </c>
      <c r="P113" t="s">
        <v>22</v>
      </c>
    </row>
    <row r="114" spans="1:16" x14ac:dyDescent="0.25">
      <c r="A114" s="1">
        <v>111</v>
      </c>
      <c r="B114" s="3">
        <v>7249.0050000000001</v>
      </c>
      <c r="C114" s="3">
        <v>7207.7830000000004</v>
      </c>
      <c r="D114" s="3">
        <v>41.222000000000001</v>
      </c>
      <c r="E114" s="3">
        <v>22705.196</v>
      </c>
      <c r="F114" s="3">
        <v>26572.391</v>
      </c>
      <c r="G114">
        <v>398.875</v>
      </c>
      <c r="H114">
        <v>0</v>
      </c>
      <c r="I114">
        <v>49676.463000000003</v>
      </c>
      <c r="J114">
        <v>1E-3</v>
      </c>
      <c r="K114" t="s">
        <v>17</v>
      </c>
      <c r="L114" t="s">
        <v>49</v>
      </c>
      <c r="M114" t="s">
        <v>19</v>
      </c>
      <c r="N114" t="s">
        <v>20</v>
      </c>
      <c r="O114" t="s">
        <v>21</v>
      </c>
      <c r="P114" t="s">
        <v>22</v>
      </c>
    </row>
    <row r="115" spans="1:16" x14ac:dyDescent="0.25">
      <c r="A115" s="1">
        <v>112</v>
      </c>
      <c r="B115" s="3">
        <v>197.114</v>
      </c>
      <c r="C115" s="3">
        <v>13223.472</v>
      </c>
      <c r="D115" s="3">
        <v>-13026.358</v>
      </c>
      <c r="E115" s="3">
        <v>4162.5839999999998</v>
      </c>
      <c r="F115" s="3">
        <v>61419.853000000003</v>
      </c>
      <c r="G115">
        <v>417.57400000000001</v>
      </c>
      <c r="H115">
        <v>0</v>
      </c>
      <c r="I115">
        <v>66000.009999999995</v>
      </c>
      <c r="J115">
        <v>-0.19900000000000001</v>
      </c>
      <c r="K115" t="s">
        <v>17</v>
      </c>
      <c r="L115" t="s">
        <v>50</v>
      </c>
      <c r="M115" t="s">
        <v>19</v>
      </c>
      <c r="N115" t="s">
        <v>20</v>
      </c>
      <c r="O115" t="s">
        <v>21</v>
      </c>
      <c r="P115" t="s">
        <v>22</v>
      </c>
    </row>
    <row r="116" spans="1:16" x14ac:dyDescent="0.25">
      <c r="A116" s="1">
        <v>113</v>
      </c>
      <c r="B116" s="3">
        <v>1117.1099999999999</v>
      </c>
      <c r="C116" s="3">
        <v>11813.856</v>
      </c>
      <c r="D116" s="3">
        <v>-10696.745999999999</v>
      </c>
      <c r="E116" s="3">
        <v>17295.116000000002</v>
      </c>
      <c r="F116" s="3">
        <v>48277.374000000003</v>
      </c>
      <c r="G116">
        <v>427.46300000000002</v>
      </c>
      <c r="H116">
        <v>0</v>
      </c>
      <c r="I116">
        <v>65999.952999999994</v>
      </c>
      <c r="J116">
        <v>-0.16300000000000001</v>
      </c>
      <c r="K116" t="s">
        <v>17</v>
      </c>
      <c r="L116" t="s">
        <v>50</v>
      </c>
      <c r="M116" t="s">
        <v>19</v>
      </c>
      <c r="N116" t="s">
        <v>20</v>
      </c>
      <c r="O116" t="s">
        <v>21</v>
      </c>
      <c r="P116" t="s">
        <v>22</v>
      </c>
    </row>
    <row r="117" spans="1:16" x14ac:dyDescent="0.25">
      <c r="A117" s="1">
        <v>114</v>
      </c>
      <c r="B117" s="3">
        <v>1248.7190000000001</v>
      </c>
      <c r="C117" s="3">
        <v>11436.138000000001</v>
      </c>
      <c r="D117" s="3">
        <v>-10187.419</v>
      </c>
      <c r="E117" s="3">
        <v>20228.941999999999</v>
      </c>
      <c r="F117" s="3">
        <v>45344.300999999999</v>
      </c>
      <c r="G117">
        <v>426.75299999999999</v>
      </c>
      <c r="H117">
        <v>0</v>
      </c>
      <c r="I117">
        <v>65999.995999999999</v>
      </c>
      <c r="J117">
        <v>-0.155</v>
      </c>
      <c r="K117" t="s">
        <v>17</v>
      </c>
      <c r="L117" t="s">
        <v>50</v>
      </c>
      <c r="M117" t="s">
        <v>19</v>
      </c>
      <c r="N117" t="s">
        <v>20</v>
      </c>
      <c r="O117" t="s">
        <v>21</v>
      </c>
      <c r="P117" t="s">
        <v>22</v>
      </c>
    </row>
    <row r="118" spans="1:16" x14ac:dyDescent="0.25">
      <c r="A118" s="1">
        <v>115</v>
      </c>
      <c r="B118" s="3">
        <v>2460.7800000000002</v>
      </c>
      <c r="C118" s="3">
        <v>29401.825000000001</v>
      </c>
      <c r="D118" s="3">
        <v>-26941.045999999998</v>
      </c>
      <c r="E118" s="3">
        <v>12160.547</v>
      </c>
      <c r="F118" s="3">
        <v>59707.561999999998</v>
      </c>
      <c r="G118">
        <v>442.47399999999999</v>
      </c>
      <c r="H118">
        <v>1346.779</v>
      </c>
      <c r="I118">
        <v>73657.361000000004</v>
      </c>
      <c r="J118">
        <v>-0.375</v>
      </c>
      <c r="K118" t="s">
        <v>17</v>
      </c>
      <c r="L118" t="s">
        <v>50</v>
      </c>
      <c r="M118" t="s">
        <v>19</v>
      </c>
      <c r="N118" t="s">
        <v>20</v>
      </c>
      <c r="O118" t="s">
        <v>21</v>
      </c>
      <c r="P118" t="s">
        <v>22</v>
      </c>
    </row>
    <row r="119" spans="1:16" x14ac:dyDescent="0.25">
      <c r="A119" s="1">
        <v>116</v>
      </c>
      <c r="B119" s="3">
        <v>25636.788</v>
      </c>
      <c r="C119" s="3">
        <v>12510.906999999999</v>
      </c>
      <c r="D119" s="3">
        <v>13125.880999999999</v>
      </c>
      <c r="E119" s="3">
        <v>40766.442000000003</v>
      </c>
      <c r="F119" s="3">
        <v>29306.73</v>
      </c>
      <c r="G119">
        <v>434.55900000000003</v>
      </c>
      <c r="H119">
        <v>1336.5909999999999</v>
      </c>
      <c r="I119">
        <v>71844.320999999996</v>
      </c>
      <c r="J119">
        <v>0.187</v>
      </c>
      <c r="K119" t="s">
        <v>17</v>
      </c>
      <c r="L119" t="s">
        <v>50</v>
      </c>
      <c r="M119" t="s">
        <v>19</v>
      </c>
      <c r="N119" t="s">
        <v>20</v>
      </c>
      <c r="O119" t="s">
        <v>21</v>
      </c>
      <c r="P119" t="s">
        <v>22</v>
      </c>
    </row>
    <row r="120" spans="1:16" x14ac:dyDescent="0.25">
      <c r="A120" s="1" t="s">
        <v>51</v>
      </c>
      <c r="B120" s="3">
        <v>1371.2190000000001</v>
      </c>
      <c r="C120" s="3">
        <v>893.54899999999998</v>
      </c>
      <c r="D120" s="3">
        <v>477.66899999999998</v>
      </c>
      <c r="E120" s="3">
        <v>1947.463</v>
      </c>
      <c r="F120" s="3">
        <v>1253.874</v>
      </c>
      <c r="G120">
        <v>80.897999999999996</v>
      </c>
      <c r="H120">
        <v>142.98400000000001</v>
      </c>
      <c r="I120">
        <v>3425.22</v>
      </c>
      <c r="J120">
        <v>0.14899999999999999</v>
      </c>
      <c r="K120" t="s">
        <v>17</v>
      </c>
      <c r="L120" t="s">
        <v>50</v>
      </c>
      <c r="M120" t="s">
        <v>19</v>
      </c>
      <c r="N120" t="s">
        <v>20</v>
      </c>
      <c r="O120" t="s">
        <v>21</v>
      </c>
      <c r="P120" t="s">
        <v>22</v>
      </c>
    </row>
    <row r="121" spans="1:16" x14ac:dyDescent="0.25">
      <c r="A121" s="1" t="s">
        <v>52</v>
      </c>
      <c r="B121" s="3">
        <v>10175.234</v>
      </c>
      <c r="C121" s="3">
        <v>32550.129000000001</v>
      </c>
      <c r="D121" s="3">
        <v>-22374.895</v>
      </c>
      <c r="E121" s="3">
        <v>16877.294999999998</v>
      </c>
      <c r="F121" s="3">
        <v>25706.125</v>
      </c>
      <c r="G121">
        <v>290.69</v>
      </c>
      <c r="H121">
        <v>877.82899999999995</v>
      </c>
      <c r="I121">
        <v>43751.938999999998</v>
      </c>
      <c r="J121">
        <v>-0.52500000000000002</v>
      </c>
      <c r="K121" t="s">
        <v>17</v>
      </c>
      <c r="L121" t="s">
        <v>53</v>
      </c>
      <c r="M121" t="s">
        <v>19</v>
      </c>
      <c r="N121" t="s">
        <v>20</v>
      </c>
      <c r="O121" t="s">
        <v>21</v>
      </c>
      <c r="P121" t="s">
        <v>22</v>
      </c>
    </row>
    <row r="122" spans="1:16" x14ac:dyDescent="0.25">
      <c r="A122" s="1">
        <v>118</v>
      </c>
      <c r="B122" s="3">
        <v>4567.7370000000001</v>
      </c>
      <c r="C122" s="3">
        <v>159294.15</v>
      </c>
      <c r="D122" s="3">
        <v>-154726.41399999999</v>
      </c>
      <c r="E122" s="3">
        <v>17680</v>
      </c>
      <c r="F122" s="3">
        <v>62563.675000000003</v>
      </c>
      <c r="G122">
        <v>464.72199999999998</v>
      </c>
      <c r="H122">
        <v>96505.971999999994</v>
      </c>
      <c r="I122">
        <v>177214.36900000001</v>
      </c>
      <c r="J122">
        <v>-1.9279999999999999</v>
      </c>
      <c r="K122" t="s">
        <v>17</v>
      </c>
      <c r="L122" t="s">
        <v>53</v>
      </c>
      <c r="M122" t="s">
        <v>19</v>
      </c>
      <c r="N122" t="s">
        <v>20</v>
      </c>
      <c r="O122" t="s">
        <v>21</v>
      </c>
      <c r="P122" t="s">
        <v>22</v>
      </c>
    </row>
    <row r="123" spans="1:16" x14ac:dyDescent="0.25">
      <c r="A123" s="1">
        <v>119</v>
      </c>
      <c r="B123" s="3">
        <v>0</v>
      </c>
      <c r="C123" s="3">
        <v>0</v>
      </c>
      <c r="D123" s="3">
        <v>0</v>
      </c>
      <c r="E123" s="3">
        <v>0</v>
      </c>
      <c r="F123" s="3">
        <v>0</v>
      </c>
      <c r="G123">
        <v>3117.4160000000002</v>
      </c>
      <c r="H123">
        <v>39855.417999999998</v>
      </c>
      <c r="I123">
        <v>42972.834000000003</v>
      </c>
      <c r="J123">
        <v>0</v>
      </c>
      <c r="K123" t="s">
        <v>17</v>
      </c>
      <c r="L123" t="s">
        <v>53</v>
      </c>
      <c r="M123" t="s">
        <v>19</v>
      </c>
      <c r="N123" t="s">
        <v>20</v>
      </c>
      <c r="O123" t="s">
        <v>21</v>
      </c>
      <c r="P123" t="s">
        <v>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ce44b4-d19a-44c0-94bc-e559290dde7c" xsi:nil="true"/>
    <lcf76f155ced4ddcb4097134ff3c332f xmlns="1f5e8e0f-3e9a-49f2-af06-477cd12423f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CD13A7B689A44C90366FA10E88FB1D" ma:contentTypeVersion="15" ma:contentTypeDescription="Een nieuw document maken." ma:contentTypeScope="" ma:versionID="700a5ae0c7b78daccc95f5c6ad11b56f">
  <xsd:schema xmlns:xsd="http://www.w3.org/2001/XMLSchema" xmlns:xs="http://www.w3.org/2001/XMLSchema" xmlns:p="http://schemas.microsoft.com/office/2006/metadata/properties" xmlns:ns2="1f5e8e0f-3e9a-49f2-af06-477cd12423f3" xmlns:ns3="9ace44b4-d19a-44c0-94bc-e559290dde7c" targetNamespace="http://schemas.microsoft.com/office/2006/metadata/properties" ma:root="true" ma:fieldsID="99b97a0e00d6b6518469aa7b51a28b87" ns2:_="" ns3:_="">
    <xsd:import namespace="1f5e8e0f-3e9a-49f2-af06-477cd12423f3"/>
    <xsd:import namespace="9ace44b4-d19a-44c0-94bc-e559290dde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5e8e0f-3e9a-49f2-af06-477cd12423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1cc14d68-6eb5-491f-9701-cba4b629e8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ce44b4-d19a-44c0-94bc-e559290dde7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babd53f-4bb3-4609-8c07-20321844791f}" ma:internalName="TaxCatchAll" ma:showField="CatchAllData" ma:web="9ace44b4-d19a-44c0-94bc-e559290dde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E3D776-52F7-489E-997F-177FC6B4B8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34E77A-2BD7-4541-82D9-5E584EF8EFDC}">
  <ds:schemaRefs>
    <ds:schemaRef ds:uri="http://schemas.microsoft.com/office/2006/metadata/properties"/>
    <ds:schemaRef ds:uri="http://schemas.microsoft.com/office/infopath/2007/PartnerControls"/>
    <ds:schemaRef ds:uri="9ace44b4-d19a-44c0-94bc-e559290dde7c"/>
    <ds:schemaRef ds:uri="1f5e8e0f-3e9a-49f2-af06-477cd12423f3"/>
  </ds:schemaRefs>
</ds:datastoreItem>
</file>

<file path=customXml/itemProps3.xml><?xml version="1.0" encoding="utf-8"?>
<ds:datastoreItem xmlns:ds="http://schemas.openxmlformats.org/officeDocument/2006/customXml" ds:itemID="{36EAE216-6C9F-4B40-ACDF-6D2DBF1F60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5e8e0f-3e9a-49f2-af06-477cd12423f3"/>
    <ds:schemaRef ds:uri="9ace44b4-d19a-44c0-94bc-e559290dde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Hoeveelheden</vt:lpstr>
      <vt:lpstr>24GRO9001_2_3-Peiling Totaal-1-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Ferry Kager</dc:creator>
  <cp:keywords/>
  <dc:description/>
  <cp:lastModifiedBy>Bosma, Dirk (RWS PPO)</cp:lastModifiedBy>
  <cp:revision/>
  <dcterms:created xsi:type="dcterms:W3CDTF">2025-08-28T07:54:59Z</dcterms:created>
  <dcterms:modified xsi:type="dcterms:W3CDTF">2025-12-11T14:43:06Z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0x010100DDCD13A7B689A44C90366FA10E88FB1D</vt:lpwstr>
  </property>
  <property fmtid="{D5CDD505-2E9C-101B-9397-08002B2CF9AE}" pid="3" name="MediaServiceImageTags">
    <vt:lpwstr/>
  </property>
</Properties>
</file>